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showInkAnnotation="0" codeName="BuÇalışmaKitabı" defaultThemeVersion="124226"/>
  <xr:revisionPtr revIDLastSave="0" documentId="13_ncr:1_{C8FEAD9C-788E-4788-B996-57D8474C15D1}" xr6:coauthVersionLast="41" xr6:coauthVersionMax="41" xr10:uidLastSave="{00000000-0000-0000-0000-000000000000}"/>
  <bookViews>
    <workbookView xWindow="3075" yWindow="465" windowWidth="23925" windowHeight="14610" xr2:uid="{00000000-000D-0000-FFFF-FFFF00000000}"/>
  </bookViews>
  <sheets>
    <sheet name="Sınıf DEFTERİ" sheetId="3" r:id="rId1"/>
    <sheet name="HDPO" sheetId="18" r:id="rId2"/>
    <sheet name="trhg" sheetId="1" r:id="rId3"/>
    <sheet name="topk" sheetId="11" r:id="rId4"/>
    <sheet name="Matematik" sheetId="6" r:id="rId5"/>
    <sheet name="Hayat Bilgisi" sheetId="4" r:id="rId6"/>
    <sheet name="Türkçe" sheetId="5" r:id="rId7"/>
    <sheet name="Müzik" sheetId="7" r:id="rId8"/>
    <sheet name="Görsel Sanatlar" sheetId="9" r:id="rId9"/>
    <sheet name="Beden Eğitimi ve Oyun" sheetId="8" r:id="rId10"/>
    <sheet name="Serbest Etkinlikler" sheetId="10" r:id="rId11"/>
    <sheet name="ana" sheetId="2" r:id="rId12"/>
    <sheet name="OKU" sheetId="13" r:id="rId13"/>
  </sheets>
  <calcPr calcId="191029"/>
</workbook>
</file>

<file path=xl/calcChain.xml><?xml version="1.0" encoding="utf-8"?>
<calcChain xmlns="http://schemas.openxmlformats.org/spreadsheetml/2006/main">
  <c r="B44" i="10" l="1"/>
  <c r="B15" i="10" l="1"/>
  <c r="L23" i="3"/>
  <c r="C15" i="3" l="1"/>
  <c r="C19" i="3" l="1"/>
  <c r="AD10" i="11" l="1"/>
  <c r="AD11" i="11"/>
  <c r="AD12" i="11"/>
  <c r="AD13" i="11"/>
  <c r="AD14" i="11"/>
  <c r="AD15" i="11"/>
  <c r="AD16" i="11"/>
  <c r="AD17" i="11"/>
  <c r="AD18" i="11"/>
  <c r="AD19" i="11"/>
  <c r="AD20" i="11"/>
  <c r="AD21" i="11"/>
  <c r="AD22" i="11"/>
  <c r="AD23" i="11"/>
  <c r="AD24" i="11"/>
  <c r="AD25" i="11"/>
  <c r="AD26" i="11"/>
  <c r="AD27" i="11"/>
  <c r="AD28" i="11"/>
  <c r="AD29" i="11"/>
  <c r="AD30" i="11"/>
  <c r="AD31" i="11"/>
  <c r="AD32" i="11"/>
  <c r="AD33" i="11"/>
  <c r="AD34" i="11"/>
  <c r="AD35" i="11"/>
  <c r="AD36" i="11"/>
  <c r="AD37" i="11"/>
  <c r="AD38" i="11"/>
  <c r="AD39" i="11"/>
  <c r="AD40" i="11"/>
  <c r="AD41" i="11"/>
  <c r="AD42" i="11"/>
  <c r="AD43" i="11"/>
  <c r="AD44" i="11"/>
  <c r="AD45" i="11"/>
  <c r="AD46" i="11"/>
  <c r="AD47" i="11"/>
  <c r="AD48" i="11"/>
  <c r="AD49" i="11"/>
  <c r="D6" i="3" l="1"/>
  <c r="C7" i="3"/>
  <c r="AE11" i="11" l="1"/>
  <c r="AF11" i="11"/>
  <c r="AG11" i="11"/>
  <c r="AH11" i="11"/>
  <c r="AE12" i="11"/>
  <c r="AF12" i="11"/>
  <c r="AG12" i="11"/>
  <c r="AH12" i="11"/>
  <c r="AE13" i="11"/>
  <c r="AF13" i="11"/>
  <c r="AG13" i="11"/>
  <c r="AH13" i="11"/>
  <c r="AE14" i="11"/>
  <c r="AF14" i="11"/>
  <c r="AG14" i="11"/>
  <c r="AH14" i="11"/>
  <c r="AE15" i="11"/>
  <c r="AF15" i="11"/>
  <c r="AG15" i="11"/>
  <c r="AH15" i="11"/>
  <c r="AE16" i="11"/>
  <c r="AF16" i="11"/>
  <c r="AG16" i="11"/>
  <c r="AH16" i="11"/>
  <c r="AE17" i="11"/>
  <c r="AF17" i="11"/>
  <c r="AG17" i="11"/>
  <c r="AH17" i="11"/>
  <c r="AE18" i="11"/>
  <c r="AF18" i="11"/>
  <c r="AG18" i="11"/>
  <c r="AH18" i="11"/>
  <c r="AE19" i="11"/>
  <c r="AF19" i="11"/>
  <c r="AG19" i="11"/>
  <c r="AH19" i="11"/>
  <c r="AE20" i="11"/>
  <c r="AF20" i="11"/>
  <c r="AG20" i="11"/>
  <c r="AH20" i="11"/>
  <c r="AE21" i="11"/>
  <c r="AF21" i="11"/>
  <c r="AG21" i="11"/>
  <c r="AH21" i="11"/>
  <c r="AE22" i="11"/>
  <c r="AF22" i="11"/>
  <c r="AG22" i="11"/>
  <c r="AH22" i="11"/>
  <c r="AE23" i="11"/>
  <c r="AF23" i="11"/>
  <c r="AG23" i="11"/>
  <c r="AH23" i="11"/>
  <c r="AE24" i="11"/>
  <c r="AF24" i="11"/>
  <c r="AG24" i="11"/>
  <c r="AH24" i="11"/>
  <c r="AE25" i="11"/>
  <c r="AF25" i="11"/>
  <c r="AG25" i="11"/>
  <c r="AH25" i="11"/>
  <c r="AE26" i="11"/>
  <c r="AF26" i="11"/>
  <c r="AG26" i="11"/>
  <c r="AH26" i="11"/>
  <c r="AE27" i="11"/>
  <c r="AF27" i="11"/>
  <c r="AG27" i="11"/>
  <c r="AH27" i="11"/>
  <c r="AE28" i="11"/>
  <c r="AF28" i="11"/>
  <c r="AG28" i="11"/>
  <c r="AH28" i="11"/>
  <c r="AE29" i="11"/>
  <c r="AF29" i="11"/>
  <c r="AG29" i="11"/>
  <c r="AH29" i="11"/>
  <c r="AE30" i="11"/>
  <c r="AF30" i="11"/>
  <c r="AG30" i="11"/>
  <c r="AH30" i="11"/>
  <c r="AE31" i="11"/>
  <c r="AF31" i="11"/>
  <c r="AG31" i="11"/>
  <c r="AH31" i="11"/>
  <c r="AE32" i="11"/>
  <c r="AF32" i="11"/>
  <c r="AG32" i="11"/>
  <c r="AH32" i="11"/>
  <c r="AE33" i="11"/>
  <c r="AF33" i="11"/>
  <c r="AG33" i="11"/>
  <c r="AH33" i="11"/>
  <c r="AE34" i="11"/>
  <c r="AF34" i="11"/>
  <c r="AG34" i="11"/>
  <c r="AH34" i="11"/>
  <c r="AE35" i="11"/>
  <c r="AF35" i="11"/>
  <c r="AG35" i="11"/>
  <c r="AH35" i="11"/>
  <c r="AE36" i="11"/>
  <c r="AF36" i="11"/>
  <c r="AG36" i="11"/>
  <c r="AH36" i="11"/>
  <c r="AE37" i="11"/>
  <c r="AF37" i="11"/>
  <c r="AG37" i="11"/>
  <c r="AH37" i="11"/>
  <c r="AE38" i="11"/>
  <c r="AF38" i="11"/>
  <c r="AG38" i="11"/>
  <c r="AH38" i="11"/>
  <c r="AE39" i="11"/>
  <c r="AF39" i="11"/>
  <c r="AG39" i="11"/>
  <c r="AH39" i="11"/>
  <c r="AE40" i="11"/>
  <c r="AF40" i="11"/>
  <c r="AG40" i="11"/>
  <c r="AH40" i="11"/>
  <c r="AE41" i="11"/>
  <c r="AF41" i="11"/>
  <c r="AG41" i="11"/>
  <c r="AH41" i="11"/>
  <c r="AE42" i="11"/>
  <c r="AF42" i="11"/>
  <c r="AG42" i="11"/>
  <c r="AH42" i="11"/>
  <c r="AE43" i="11"/>
  <c r="AF43" i="11"/>
  <c r="AG43" i="11"/>
  <c r="AH43" i="11"/>
  <c r="AE44" i="11"/>
  <c r="AF44" i="11"/>
  <c r="AG44" i="11"/>
  <c r="AH44" i="11"/>
  <c r="AE45" i="11"/>
  <c r="AF45" i="11"/>
  <c r="AG45" i="11"/>
  <c r="AH45" i="11"/>
  <c r="AE46" i="11"/>
  <c r="AF46" i="11"/>
  <c r="AG46" i="11"/>
  <c r="AH46" i="11"/>
  <c r="AE47" i="11"/>
  <c r="AF47" i="11"/>
  <c r="AG47" i="11"/>
  <c r="AH47" i="11"/>
  <c r="AE48" i="11"/>
  <c r="AF48" i="11"/>
  <c r="AG48" i="11"/>
  <c r="AH48" i="11"/>
  <c r="AE49" i="11"/>
  <c r="AF49" i="11"/>
  <c r="AG49" i="11"/>
  <c r="AH49" i="11"/>
  <c r="AE10" i="11"/>
  <c r="AF10" i="11"/>
  <c r="AG10" i="11"/>
  <c r="AH10" i="11"/>
  <c r="AJ11" i="11"/>
  <c r="AK11" i="11"/>
  <c r="AL11" i="11"/>
  <c r="AM11" i="11"/>
  <c r="AN11" i="11"/>
  <c r="AJ12" i="11"/>
  <c r="AK12" i="11"/>
  <c r="AL12" i="11"/>
  <c r="AM12" i="11"/>
  <c r="AN12" i="11"/>
  <c r="AJ13" i="11"/>
  <c r="AK13" i="11"/>
  <c r="AL13" i="11"/>
  <c r="AM13" i="11"/>
  <c r="AN13" i="11"/>
  <c r="AJ14" i="11"/>
  <c r="AK14" i="11"/>
  <c r="AL14" i="11"/>
  <c r="AM14" i="11"/>
  <c r="AN14" i="11"/>
  <c r="AJ15" i="11"/>
  <c r="AK15" i="11"/>
  <c r="AL15" i="11"/>
  <c r="AM15" i="11"/>
  <c r="AN15" i="11"/>
  <c r="AJ16" i="11"/>
  <c r="AK16" i="11"/>
  <c r="AL16" i="11"/>
  <c r="AM16" i="11"/>
  <c r="AN16" i="11"/>
  <c r="AJ17" i="11"/>
  <c r="AK17" i="11"/>
  <c r="AL17" i="11"/>
  <c r="AM17" i="11"/>
  <c r="AN17" i="11"/>
  <c r="AJ18" i="11"/>
  <c r="AK18" i="11"/>
  <c r="AL18" i="11"/>
  <c r="AM18" i="11"/>
  <c r="AN18" i="11"/>
  <c r="AJ19" i="11"/>
  <c r="AK19" i="11"/>
  <c r="AL19" i="11"/>
  <c r="AM19" i="11"/>
  <c r="AN19" i="11"/>
  <c r="AJ20" i="11"/>
  <c r="AK20" i="11"/>
  <c r="AL20" i="11"/>
  <c r="AM20" i="11"/>
  <c r="AN20" i="11"/>
  <c r="AJ21" i="11"/>
  <c r="AK21" i="11"/>
  <c r="AL21" i="11"/>
  <c r="AM21" i="11"/>
  <c r="AN21" i="11"/>
  <c r="AJ22" i="11"/>
  <c r="AK22" i="11"/>
  <c r="AL22" i="11"/>
  <c r="AM22" i="11"/>
  <c r="AN22" i="11"/>
  <c r="AJ23" i="11"/>
  <c r="AK23" i="11"/>
  <c r="AL23" i="11"/>
  <c r="AM23" i="11"/>
  <c r="AN23" i="11"/>
  <c r="AJ24" i="11"/>
  <c r="AK24" i="11"/>
  <c r="AL24" i="11"/>
  <c r="AM24" i="11"/>
  <c r="AN24" i="11"/>
  <c r="AJ25" i="11"/>
  <c r="AK25" i="11"/>
  <c r="AL25" i="11"/>
  <c r="AM25" i="11"/>
  <c r="AN25" i="11"/>
  <c r="AJ26" i="11"/>
  <c r="AK26" i="11"/>
  <c r="AL26" i="11"/>
  <c r="AM26" i="11"/>
  <c r="AN26" i="11"/>
  <c r="AJ27" i="11"/>
  <c r="AK27" i="11"/>
  <c r="AL27" i="11"/>
  <c r="AM27" i="11"/>
  <c r="AN27" i="11"/>
  <c r="AJ28" i="11"/>
  <c r="AK28" i="11"/>
  <c r="AL28" i="11"/>
  <c r="AM28" i="11"/>
  <c r="AN28" i="11"/>
  <c r="AJ29" i="11"/>
  <c r="AK29" i="11"/>
  <c r="AL29" i="11"/>
  <c r="AM29" i="11"/>
  <c r="AN29" i="11"/>
  <c r="AJ30" i="11"/>
  <c r="AK30" i="11"/>
  <c r="AL30" i="11"/>
  <c r="AM30" i="11"/>
  <c r="AN30" i="11"/>
  <c r="AJ31" i="11"/>
  <c r="AK31" i="11"/>
  <c r="AL31" i="11"/>
  <c r="AM31" i="11"/>
  <c r="AN31" i="11"/>
  <c r="AJ32" i="11"/>
  <c r="AK32" i="11"/>
  <c r="AL32" i="11"/>
  <c r="AM32" i="11"/>
  <c r="AN32" i="11"/>
  <c r="AJ33" i="11"/>
  <c r="AK33" i="11"/>
  <c r="AL33" i="11"/>
  <c r="AM33" i="11"/>
  <c r="AN33" i="11"/>
  <c r="AJ34" i="11"/>
  <c r="AK34" i="11"/>
  <c r="AL34" i="11"/>
  <c r="AM34" i="11"/>
  <c r="AN34" i="11"/>
  <c r="AJ35" i="11"/>
  <c r="AK35" i="11"/>
  <c r="AL35" i="11"/>
  <c r="AM35" i="11"/>
  <c r="AN35" i="11"/>
  <c r="AJ36" i="11"/>
  <c r="AK36" i="11"/>
  <c r="AL36" i="11"/>
  <c r="AM36" i="11"/>
  <c r="AN36" i="11"/>
  <c r="AJ37" i="11"/>
  <c r="AK37" i="11"/>
  <c r="AL37" i="11"/>
  <c r="AM37" i="11"/>
  <c r="AN37" i="11"/>
  <c r="AJ38" i="11"/>
  <c r="AK38" i="11"/>
  <c r="AL38" i="11"/>
  <c r="AM38" i="11"/>
  <c r="AN38" i="11"/>
  <c r="AJ39" i="11"/>
  <c r="AK39" i="11"/>
  <c r="AL39" i="11"/>
  <c r="AM39" i="11"/>
  <c r="AN39" i="11"/>
  <c r="AJ40" i="11"/>
  <c r="AK40" i="11"/>
  <c r="AL40" i="11"/>
  <c r="AM40" i="11"/>
  <c r="AN40" i="11"/>
  <c r="AJ41" i="11"/>
  <c r="AK41" i="11"/>
  <c r="AL41" i="11"/>
  <c r="AM41" i="11"/>
  <c r="AN41" i="11"/>
  <c r="AJ42" i="11"/>
  <c r="AK42" i="11"/>
  <c r="AL42" i="11"/>
  <c r="AM42" i="11"/>
  <c r="AN42" i="11"/>
  <c r="AJ43" i="11"/>
  <c r="AK43" i="11"/>
  <c r="AL43" i="11"/>
  <c r="AM43" i="11"/>
  <c r="AN43" i="11"/>
  <c r="AJ44" i="11"/>
  <c r="AK44" i="11"/>
  <c r="AL44" i="11"/>
  <c r="AM44" i="11"/>
  <c r="AN44" i="11"/>
  <c r="AJ45" i="11"/>
  <c r="AK45" i="11"/>
  <c r="AL45" i="11"/>
  <c r="AM45" i="11"/>
  <c r="AN45" i="11"/>
  <c r="AJ46" i="11"/>
  <c r="AK46" i="11"/>
  <c r="AL46" i="11"/>
  <c r="AM46" i="11"/>
  <c r="AN46" i="11"/>
  <c r="AJ47" i="11"/>
  <c r="AK47" i="11"/>
  <c r="AL47" i="11"/>
  <c r="AM47" i="11"/>
  <c r="AN47" i="11"/>
  <c r="AJ48" i="11"/>
  <c r="AK48" i="11"/>
  <c r="AL48" i="11"/>
  <c r="AM48" i="11"/>
  <c r="AN48" i="11"/>
  <c r="AJ49" i="11"/>
  <c r="AK49" i="11"/>
  <c r="AL49" i="11"/>
  <c r="AM49" i="11"/>
  <c r="AN49" i="11"/>
  <c r="AK10" i="11"/>
  <c r="AL10" i="11"/>
  <c r="AM10" i="11"/>
  <c r="AN10" i="11"/>
  <c r="AJ10" i="11"/>
  <c r="AB10" i="10"/>
  <c r="AA11" i="11"/>
  <c r="AA12" i="11"/>
  <c r="AA13" i="11"/>
  <c r="AA14" i="11"/>
  <c r="AA15" i="11"/>
  <c r="AA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39" i="11"/>
  <c r="AA40" i="11"/>
  <c r="AA41" i="11"/>
  <c r="AA42" i="11"/>
  <c r="AA43" i="11"/>
  <c r="AA44" i="11"/>
  <c r="AA45" i="11"/>
  <c r="AA46" i="11"/>
  <c r="AA47" i="11"/>
  <c r="AA48" i="11"/>
  <c r="AA49" i="11"/>
  <c r="AA1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X31" i="11"/>
  <c r="X32" i="11"/>
  <c r="X33" i="11"/>
  <c r="X34" i="11"/>
  <c r="X35" i="11"/>
  <c r="X36" i="11"/>
  <c r="X37" i="11"/>
  <c r="X38" i="11"/>
  <c r="X39" i="11"/>
  <c r="X40" i="11"/>
  <c r="X41" i="11"/>
  <c r="X42" i="11"/>
  <c r="X43" i="11"/>
  <c r="X44" i="11"/>
  <c r="X45" i="11"/>
  <c r="X46" i="11"/>
  <c r="X47" i="11"/>
  <c r="X48" i="11"/>
  <c r="X49" i="11"/>
  <c r="X10" i="11"/>
  <c r="L11" i="11"/>
  <c r="M11" i="11"/>
  <c r="N11" i="11"/>
  <c r="O11" i="11"/>
  <c r="P11" i="11"/>
  <c r="Q11" i="11"/>
  <c r="R11" i="11"/>
  <c r="S11" i="11"/>
  <c r="T11" i="11"/>
  <c r="U11" i="11"/>
  <c r="V11" i="11"/>
  <c r="L12" i="11"/>
  <c r="M12" i="11"/>
  <c r="N12" i="11"/>
  <c r="O12" i="11"/>
  <c r="P12" i="11"/>
  <c r="Q12" i="11"/>
  <c r="R12" i="11"/>
  <c r="S12" i="11"/>
  <c r="T12" i="11"/>
  <c r="U12" i="11"/>
  <c r="V12" i="11"/>
  <c r="L13" i="11"/>
  <c r="M13" i="11"/>
  <c r="N13" i="11"/>
  <c r="O13" i="11"/>
  <c r="P13" i="11"/>
  <c r="Q13" i="11"/>
  <c r="R13" i="11"/>
  <c r="S13" i="11"/>
  <c r="T13" i="11"/>
  <c r="U13" i="11"/>
  <c r="V13" i="11"/>
  <c r="L14" i="11"/>
  <c r="M14" i="11"/>
  <c r="N14" i="11"/>
  <c r="O14" i="11"/>
  <c r="P14" i="11"/>
  <c r="Q14" i="11"/>
  <c r="R14" i="11"/>
  <c r="S14" i="11"/>
  <c r="T14" i="11"/>
  <c r="U14" i="11"/>
  <c r="V14" i="11"/>
  <c r="L15" i="11"/>
  <c r="M15" i="11"/>
  <c r="N15" i="11"/>
  <c r="O15" i="11"/>
  <c r="P15" i="11"/>
  <c r="Q15" i="11"/>
  <c r="R15" i="11"/>
  <c r="S15" i="11"/>
  <c r="T15" i="11"/>
  <c r="U15" i="11"/>
  <c r="V15" i="11"/>
  <c r="L16" i="11"/>
  <c r="M16" i="11"/>
  <c r="N16" i="11"/>
  <c r="O16" i="11"/>
  <c r="P16" i="11"/>
  <c r="Q16" i="11"/>
  <c r="R16" i="11"/>
  <c r="S16" i="11"/>
  <c r="T16" i="11"/>
  <c r="U16" i="11"/>
  <c r="V16" i="11"/>
  <c r="L17" i="11"/>
  <c r="M17" i="11"/>
  <c r="N17" i="11"/>
  <c r="O17" i="11"/>
  <c r="P17" i="11"/>
  <c r="Q17" i="11"/>
  <c r="R17" i="11"/>
  <c r="S17" i="11"/>
  <c r="T17" i="11"/>
  <c r="U17" i="11"/>
  <c r="V17" i="11"/>
  <c r="L18" i="11"/>
  <c r="M18" i="11"/>
  <c r="N18" i="11"/>
  <c r="O18" i="11"/>
  <c r="P18" i="11"/>
  <c r="Q18" i="11"/>
  <c r="R18" i="11"/>
  <c r="S18" i="11"/>
  <c r="T18" i="11"/>
  <c r="U18" i="11"/>
  <c r="V18" i="11"/>
  <c r="L19" i="11"/>
  <c r="M19" i="11"/>
  <c r="N19" i="11"/>
  <c r="O19" i="11"/>
  <c r="P19" i="11"/>
  <c r="Q19" i="11"/>
  <c r="R19" i="11"/>
  <c r="S19" i="11"/>
  <c r="T19" i="11"/>
  <c r="U19" i="11"/>
  <c r="V19" i="11"/>
  <c r="L20" i="11"/>
  <c r="M20" i="11"/>
  <c r="N20" i="11"/>
  <c r="O20" i="11"/>
  <c r="P20" i="11"/>
  <c r="Q20" i="11"/>
  <c r="R20" i="11"/>
  <c r="S20" i="11"/>
  <c r="T20" i="11"/>
  <c r="U20" i="11"/>
  <c r="V20" i="11"/>
  <c r="L21" i="11"/>
  <c r="M21" i="11"/>
  <c r="N21" i="11"/>
  <c r="O21" i="11"/>
  <c r="P21" i="11"/>
  <c r="Q21" i="11"/>
  <c r="R21" i="11"/>
  <c r="S21" i="11"/>
  <c r="T21" i="11"/>
  <c r="U21" i="11"/>
  <c r="V21" i="11"/>
  <c r="L22" i="11"/>
  <c r="M22" i="11"/>
  <c r="N22" i="11"/>
  <c r="O22" i="11"/>
  <c r="P22" i="11"/>
  <c r="Q22" i="11"/>
  <c r="R22" i="11"/>
  <c r="S22" i="11"/>
  <c r="T22" i="11"/>
  <c r="U22" i="11"/>
  <c r="V22" i="11"/>
  <c r="L23" i="11"/>
  <c r="M23" i="11"/>
  <c r="N23" i="11"/>
  <c r="O23" i="11"/>
  <c r="P23" i="11"/>
  <c r="Q23" i="11"/>
  <c r="R23" i="11"/>
  <c r="S23" i="11"/>
  <c r="T23" i="11"/>
  <c r="U23" i="11"/>
  <c r="V23" i="11"/>
  <c r="L24" i="11"/>
  <c r="M24" i="11"/>
  <c r="N24" i="11"/>
  <c r="O24" i="11"/>
  <c r="P24" i="11"/>
  <c r="Q24" i="11"/>
  <c r="R24" i="11"/>
  <c r="S24" i="11"/>
  <c r="T24" i="11"/>
  <c r="U24" i="11"/>
  <c r="V24" i="11"/>
  <c r="L25" i="11"/>
  <c r="M25" i="11"/>
  <c r="N25" i="11"/>
  <c r="O25" i="11"/>
  <c r="P25" i="11"/>
  <c r="Q25" i="11"/>
  <c r="R25" i="11"/>
  <c r="S25" i="11"/>
  <c r="T25" i="11"/>
  <c r="U25" i="11"/>
  <c r="V25" i="11"/>
  <c r="L26" i="11"/>
  <c r="M26" i="11"/>
  <c r="N26" i="11"/>
  <c r="O26" i="11"/>
  <c r="P26" i="11"/>
  <c r="Q26" i="11"/>
  <c r="R26" i="11"/>
  <c r="S26" i="11"/>
  <c r="T26" i="11"/>
  <c r="U26" i="11"/>
  <c r="V26" i="11"/>
  <c r="L27" i="11"/>
  <c r="M27" i="11"/>
  <c r="N27" i="11"/>
  <c r="O27" i="11"/>
  <c r="P27" i="11"/>
  <c r="Q27" i="11"/>
  <c r="R27" i="11"/>
  <c r="S27" i="11"/>
  <c r="T27" i="11"/>
  <c r="U27" i="11"/>
  <c r="V27" i="11"/>
  <c r="L28" i="11"/>
  <c r="M28" i="11"/>
  <c r="N28" i="11"/>
  <c r="O28" i="11"/>
  <c r="P28" i="11"/>
  <c r="Q28" i="11"/>
  <c r="R28" i="11"/>
  <c r="S28" i="11"/>
  <c r="T28" i="11"/>
  <c r="U28" i="11"/>
  <c r="V28" i="11"/>
  <c r="L29" i="11"/>
  <c r="M29" i="11"/>
  <c r="N29" i="11"/>
  <c r="O29" i="11"/>
  <c r="P29" i="11"/>
  <c r="Q29" i="11"/>
  <c r="R29" i="11"/>
  <c r="S29" i="11"/>
  <c r="T29" i="11"/>
  <c r="U29" i="11"/>
  <c r="V29" i="11"/>
  <c r="L30" i="11"/>
  <c r="M30" i="11"/>
  <c r="N30" i="11"/>
  <c r="O30" i="11"/>
  <c r="P30" i="11"/>
  <c r="Q30" i="11"/>
  <c r="R30" i="11"/>
  <c r="S30" i="11"/>
  <c r="T30" i="11"/>
  <c r="U30" i="11"/>
  <c r="V30" i="11"/>
  <c r="L31" i="11"/>
  <c r="M31" i="11"/>
  <c r="N31" i="11"/>
  <c r="O31" i="11"/>
  <c r="P31" i="11"/>
  <c r="Q31" i="11"/>
  <c r="R31" i="11"/>
  <c r="S31" i="11"/>
  <c r="T31" i="11"/>
  <c r="U31" i="11"/>
  <c r="V31" i="11"/>
  <c r="L32" i="11"/>
  <c r="M32" i="11"/>
  <c r="N32" i="11"/>
  <c r="O32" i="11"/>
  <c r="P32" i="11"/>
  <c r="Q32" i="11"/>
  <c r="R32" i="11"/>
  <c r="S32" i="11"/>
  <c r="T32" i="11"/>
  <c r="U32" i="11"/>
  <c r="V32" i="11"/>
  <c r="L33" i="11"/>
  <c r="M33" i="11"/>
  <c r="N33" i="11"/>
  <c r="O33" i="11"/>
  <c r="P33" i="11"/>
  <c r="Q33" i="11"/>
  <c r="R33" i="11"/>
  <c r="S33" i="11"/>
  <c r="T33" i="11"/>
  <c r="U33" i="11"/>
  <c r="V33" i="11"/>
  <c r="L34" i="11"/>
  <c r="M34" i="11"/>
  <c r="N34" i="11"/>
  <c r="O34" i="11"/>
  <c r="P34" i="11"/>
  <c r="Q34" i="11"/>
  <c r="R34" i="11"/>
  <c r="S34" i="11"/>
  <c r="T34" i="11"/>
  <c r="U34" i="11"/>
  <c r="V34" i="11"/>
  <c r="L35" i="11"/>
  <c r="M35" i="11"/>
  <c r="N35" i="11"/>
  <c r="O35" i="11"/>
  <c r="P35" i="11"/>
  <c r="Q35" i="11"/>
  <c r="R35" i="11"/>
  <c r="S35" i="11"/>
  <c r="T35" i="11"/>
  <c r="U35" i="11"/>
  <c r="V35" i="11"/>
  <c r="L36" i="11"/>
  <c r="M36" i="11"/>
  <c r="N36" i="11"/>
  <c r="O36" i="11"/>
  <c r="P36" i="11"/>
  <c r="Q36" i="11"/>
  <c r="R36" i="11"/>
  <c r="S36" i="11"/>
  <c r="T36" i="11"/>
  <c r="U36" i="11"/>
  <c r="V36" i="11"/>
  <c r="L37" i="11"/>
  <c r="M37" i="11"/>
  <c r="N37" i="11"/>
  <c r="O37" i="11"/>
  <c r="P37" i="11"/>
  <c r="Q37" i="11"/>
  <c r="R37" i="11"/>
  <c r="S37" i="11"/>
  <c r="T37" i="11"/>
  <c r="U37" i="11"/>
  <c r="V37" i="11"/>
  <c r="L38" i="11"/>
  <c r="M38" i="11"/>
  <c r="N38" i="11"/>
  <c r="O38" i="11"/>
  <c r="P38" i="11"/>
  <c r="Q38" i="11"/>
  <c r="R38" i="11"/>
  <c r="S38" i="11"/>
  <c r="T38" i="11"/>
  <c r="U38" i="11"/>
  <c r="V38" i="11"/>
  <c r="L39" i="11"/>
  <c r="M39" i="11"/>
  <c r="N39" i="11"/>
  <c r="O39" i="11"/>
  <c r="P39" i="11"/>
  <c r="Q39" i="11"/>
  <c r="R39" i="11"/>
  <c r="S39" i="11"/>
  <c r="T39" i="11"/>
  <c r="U39" i="11"/>
  <c r="V39" i="11"/>
  <c r="L40" i="11"/>
  <c r="M40" i="11"/>
  <c r="N40" i="11"/>
  <c r="O40" i="11"/>
  <c r="P40" i="11"/>
  <c r="Q40" i="11"/>
  <c r="R40" i="11"/>
  <c r="S40" i="11"/>
  <c r="T40" i="11"/>
  <c r="U40" i="11"/>
  <c r="V40" i="11"/>
  <c r="L41" i="11"/>
  <c r="M41" i="11"/>
  <c r="N41" i="11"/>
  <c r="O41" i="11"/>
  <c r="P41" i="11"/>
  <c r="Q41" i="11"/>
  <c r="R41" i="11"/>
  <c r="S41" i="11"/>
  <c r="T41" i="11"/>
  <c r="U41" i="11"/>
  <c r="V41" i="11"/>
  <c r="L42" i="11"/>
  <c r="M42" i="11"/>
  <c r="N42" i="11"/>
  <c r="O42" i="11"/>
  <c r="P42" i="11"/>
  <c r="Q42" i="11"/>
  <c r="R42" i="11"/>
  <c r="S42" i="11"/>
  <c r="T42" i="11"/>
  <c r="U42" i="11"/>
  <c r="V42" i="11"/>
  <c r="L43" i="11"/>
  <c r="M43" i="11"/>
  <c r="N43" i="11"/>
  <c r="O43" i="11"/>
  <c r="P43" i="11"/>
  <c r="Q43" i="11"/>
  <c r="R43" i="11"/>
  <c r="S43" i="11"/>
  <c r="T43" i="11"/>
  <c r="U43" i="11"/>
  <c r="V43" i="11"/>
  <c r="L44" i="11"/>
  <c r="M44" i="11"/>
  <c r="N44" i="11"/>
  <c r="O44" i="11"/>
  <c r="P44" i="11"/>
  <c r="Q44" i="11"/>
  <c r="R44" i="11"/>
  <c r="S44" i="11"/>
  <c r="T44" i="11"/>
  <c r="U44" i="11"/>
  <c r="V44" i="11"/>
  <c r="L45" i="11"/>
  <c r="M45" i="11"/>
  <c r="N45" i="11"/>
  <c r="O45" i="11"/>
  <c r="P45" i="11"/>
  <c r="Q45" i="11"/>
  <c r="R45" i="11"/>
  <c r="S45" i="11"/>
  <c r="T45" i="11"/>
  <c r="U45" i="11"/>
  <c r="V45" i="11"/>
  <c r="L46" i="11"/>
  <c r="M46" i="11"/>
  <c r="N46" i="11"/>
  <c r="O46" i="11"/>
  <c r="P46" i="11"/>
  <c r="Q46" i="11"/>
  <c r="R46" i="11"/>
  <c r="S46" i="11"/>
  <c r="T46" i="11"/>
  <c r="U46" i="11"/>
  <c r="V46" i="11"/>
  <c r="L47" i="11"/>
  <c r="M47" i="11"/>
  <c r="N47" i="11"/>
  <c r="O47" i="11"/>
  <c r="P47" i="11"/>
  <c r="Q47" i="11"/>
  <c r="R47" i="11"/>
  <c r="S47" i="11"/>
  <c r="T47" i="11"/>
  <c r="U47" i="11"/>
  <c r="V47" i="11"/>
  <c r="L48" i="11"/>
  <c r="M48" i="11"/>
  <c r="N48" i="11"/>
  <c r="O48" i="11"/>
  <c r="P48" i="11"/>
  <c r="Q48" i="11"/>
  <c r="R48" i="11"/>
  <c r="S48" i="11"/>
  <c r="T48" i="11"/>
  <c r="U48" i="11"/>
  <c r="V48" i="11"/>
  <c r="L49" i="11"/>
  <c r="M49" i="11"/>
  <c r="N49" i="11"/>
  <c r="O49" i="11"/>
  <c r="P49" i="11"/>
  <c r="Q49" i="11"/>
  <c r="R49" i="11"/>
  <c r="S49" i="11"/>
  <c r="T49" i="11"/>
  <c r="U49" i="11"/>
  <c r="V49" i="11"/>
  <c r="M10" i="11"/>
  <c r="N10" i="11"/>
  <c r="O10" i="11"/>
  <c r="P10" i="11"/>
  <c r="Q10" i="11"/>
  <c r="R10" i="11"/>
  <c r="S10" i="11"/>
  <c r="T10" i="11"/>
  <c r="U10" i="11"/>
  <c r="V10" i="11"/>
  <c r="L10" i="11"/>
  <c r="B11" i="11"/>
  <c r="C11" i="11"/>
  <c r="D11" i="11"/>
  <c r="E11" i="11"/>
  <c r="B12" i="11"/>
  <c r="C12" i="11"/>
  <c r="D12" i="11"/>
  <c r="E12" i="11"/>
  <c r="B13" i="11"/>
  <c r="C13" i="11"/>
  <c r="D13" i="11"/>
  <c r="E13" i="11"/>
  <c r="B14" i="11"/>
  <c r="C14" i="11"/>
  <c r="D14" i="11"/>
  <c r="E14" i="11"/>
  <c r="B15" i="11"/>
  <c r="C15" i="11"/>
  <c r="D15" i="11"/>
  <c r="E15" i="11"/>
  <c r="B16" i="11"/>
  <c r="C16" i="11"/>
  <c r="D16" i="11"/>
  <c r="E16" i="11"/>
  <c r="B17" i="11"/>
  <c r="C17" i="11"/>
  <c r="D17" i="11"/>
  <c r="E17" i="11"/>
  <c r="B18" i="11"/>
  <c r="C18" i="11"/>
  <c r="D18" i="11"/>
  <c r="E18" i="11"/>
  <c r="B19" i="11"/>
  <c r="C19" i="11"/>
  <c r="D19" i="11"/>
  <c r="E19" i="11"/>
  <c r="B20" i="11"/>
  <c r="C20" i="11"/>
  <c r="D20" i="11"/>
  <c r="E20" i="11"/>
  <c r="B21" i="11"/>
  <c r="C21" i="11"/>
  <c r="D21" i="11"/>
  <c r="E21" i="11"/>
  <c r="B22" i="11"/>
  <c r="C22" i="11"/>
  <c r="D22" i="11"/>
  <c r="E22" i="11"/>
  <c r="B23" i="11"/>
  <c r="C23" i="11"/>
  <c r="D23" i="11"/>
  <c r="E23" i="11"/>
  <c r="B24" i="11"/>
  <c r="C24" i="11"/>
  <c r="D24" i="11"/>
  <c r="E24" i="11"/>
  <c r="B25" i="11"/>
  <c r="C25" i="11"/>
  <c r="D25" i="11"/>
  <c r="E25" i="11"/>
  <c r="B26" i="11"/>
  <c r="C26" i="11"/>
  <c r="D26" i="11"/>
  <c r="E26" i="11"/>
  <c r="B27" i="11"/>
  <c r="C27" i="11"/>
  <c r="D27" i="11"/>
  <c r="E27" i="11"/>
  <c r="B28" i="11"/>
  <c r="C28" i="11"/>
  <c r="D28" i="11"/>
  <c r="E28" i="11"/>
  <c r="B29" i="11"/>
  <c r="C29" i="11"/>
  <c r="D29" i="11"/>
  <c r="E29" i="11"/>
  <c r="B30" i="11"/>
  <c r="C30" i="11"/>
  <c r="D30" i="11"/>
  <c r="E30" i="11"/>
  <c r="B31" i="11"/>
  <c r="C31" i="11"/>
  <c r="D31" i="11"/>
  <c r="E31" i="11"/>
  <c r="B32" i="11"/>
  <c r="C32" i="11"/>
  <c r="D32" i="11"/>
  <c r="E32" i="11"/>
  <c r="B33" i="11"/>
  <c r="C33" i="11"/>
  <c r="D33" i="11"/>
  <c r="E33" i="11"/>
  <c r="B34" i="11"/>
  <c r="C34" i="11"/>
  <c r="D34" i="11"/>
  <c r="E34" i="11"/>
  <c r="B35" i="11"/>
  <c r="C35" i="11"/>
  <c r="D35" i="11"/>
  <c r="E35" i="11"/>
  <c r="B36" i="11"/>
  <c r="C36" i="11"/>
  <c r="D36" i="11"/>
  <c r="E36" i="11"/>
  <c r="B37" i="11"/>
  <c r="C37" i="11"/>
  <c r="D37" i="11"/>
  <c r="E37" i="11"/>
  <c r="B38" i="11"/>
  <c r="C38" i="11"/>
  <c r="D38" i="11"/>
  <c r="E38" i="11"/>
  <c r="B39" i="11"/>
  <c r="C39" i="11"/>
  <c r="D39" i="11"/>
  <c r="E39" i="11"/>
  <c r="B40" i="11"/>
  <c r="C40" i="11"/>
  <c r="D40" i="11"/>
  <c r="E40" i="11"/>
  <c r="B41" i="11"/>
  <c r="C41" i="11"/>
  <c r="D41" i="11"/>
  <c r="E41" i="11"/>
  <c r="B42" i="11"/>
  <c r="C42" i="11"/>
  <c r="D42" i="11"/>
  <c r="E42" i="11"/>
  <c r="B43" i="11"/>
  <c r="C43" i="11"/>
  <c r="D43" i="11"/>
  <c r="E43" i="11"/>
  <c r="B44" i="11"/>
  <c r="C44" i="11"/>
  <c r="D44" i="11"/>
  <c r="E44" i="11"/>
  <c r="B45" i="11"/>
  <c r="C45" i="11"/>
  <c r="D45" i="11"/>
  <c r="E45" i="11"/>
  <c r="B46" i="11"/>
  <c r="C46" i="11"/>
  <c r="D46" i="11"/>
  <c r="E46" i="11"/>
  <c r="B47" i="11"/>
  <c r="C47" i="11"/>
  <c r="D47" i="11"/>
  <c r="E47" i="11"/>
  <c r="B48" i="11"/>
  <c r="C48" i="11"/>
  <c r="D48" i="11"/>
  <c r="E48" i="11"/>
  <c r="B49" i="11"/>
  <c r="C49" i="11"/>
  <c r="D49" i="11"/>
  <c r="E49" i="11"/>
  <c r="C10" i="11"/>
  <c r="D10" i="11"/>
  <c r="E10" i="11"/>
  <c r="B10" i="11"/>
  <c r="G46" i="11"/>
  <c r="H46" i="11"/>
  <c r="I46" i="11"/>
  <c r="J46" i="11"/>
  <c r="G47" i="11"/>
  <c r="H47" i="11"/>
  <c r="I47" i="11"/>
  <c r="J47" i="11"/>
  <c r="G48" i="11"/>
  <c r="H48" i="11"/>
  <c r="I48" i="11"/>
  <c r="J48" i="11"/>
  <c r="G49" i="11"/>
  <c r="H49" i="11"/>
  <c r="I49" i="11"/>
  <c r="J49" i="11"/>
  <c r="A48" i="11"/>
  <c r="F48" i="11" s="1"/>
  <c r="W48" i="11" s="1"/>
  <c r="Z48" i="11" s="1"/>
  <c r="AC48" i="11" s="1"/>
  <c r="AI48" i="11" s="1"/>
  <c r="G12" i="11"/>
  <c r="H12" i="11"/>
  <c r="I12" i="11"/>
  <c r="J12" i="11"/>
  <c r="G13" i="11"/>
  <c r="H13" i="11"/>
  <c r="I13" i="11"/>
  <c r="J13" i="11"/>
  <c r="G14" i="11"/>
  <c r="H14" i="11"/>
  <c r="I14" i="11"/>
  <c r="J14" i="11"/>
  <c r="G15" i="11"/>
  <c r="H15" i="11"/>
  <c r="I15" i="11"/>
  <c r="J15" i="11"/>
  <c r="G16" i="11"/>
  <c r="H16" i="11"/>
  <c r="I16" i="11"/>
  <c r="J16" i="11"/>
  <c r="G17" i="11"/>
  <c r="H17" i="11"/>
  <c r="I17" i="11"/>
  <c r="J17" i="11"/>
  <c r="G18" i="11"/>
  <c r="H18" i="11"/>
  <c r="I18" i="11"/>
  <c r="J18" i="11"/>
  <c r="G19" i="11"/>
  <c r="H19" i="11"/>
  <c r="I19" i="11"/>
  <c r="J19" i="11"/>
  <c r="G20" i="11"/>
  <c r="H20" i="11"/>
  <c r="I20" i="11"/>
  <c r="J20" i="11"/>
  <c r="G21" i="11"/>
  <c r="H21" i="11"/>
  <c r="I21" i="11"/>
  <c r="J21" i="11"/>
  <c r="G22" i="11"/>
  <c r="H22" i="11"/>
  <c r="I22" i="11"/>
  <c r="J22" i="11"/>
  <c r="G23" i="11"/>
  <c r="H23" i="11"/>
  <c r="I23" i="11"/>
  <c r="J23" i="11"/>
  <c r="G24" i="11"/>
  <c r="H24" i="11"/>
  <c r="I24" i="11"/>
  <c r="J24" i="11"/>
  <c r="G25" i="11"/>
  <c r="H25" i="11"/>
  <c r="I25" i="11"/>
  <c r="J25" i="11"/>
  <c r="G26" i="11"/>
  <c r="H26" i="11"/>
  <c r="I26" i="11"/>
  <c r="J26" i="11"/>
  <c r="G27" i="11"/>
  <c r="H27" i="11"/>
  <c r="I27" i="11"/>
  <c r="J27" i="11"/>
  <c r="G28" i="11"/>
  <c r="H28" i="11"/>
  <c r="I28" i="11"/>
  <c r="J28" i="11"/>
  <c r="G29" i="11"/>
  <c r="H29" i="11"/>
  <c r="I29" i="11"/>
  <c r="J29" i="11"/>
  <c r="G30" i="11"/>
  <c r="H30" i="11"/>
  <c r="I30" i="11"/>
  <c r="J30" i="11"/>
  <c r="G31" i="11"/>
  <c r="H31" i="11"/>
  <c r="I31" i="11"/>
  <c r="J31" i="11"/>
  <c r="G32" i="11"/>
  <c r="H32" i="11"/>
  <c r="I32" i="11"/>
  <c r="J32" i="11"/>
  <c r="G33" i="11"/>
  <c r="H33" i="11"/>
  <c r="I33" i="11"/>
  <c r="J33" i="11"/>
  <c r="G34" i="11"/>
  <c r="H34" i="11"/>
  <c r="I34" i="11"/>
  <c r="J34" i="11"/>
  <c r="G35" i="11"/>
  <c r="H35" i="11"/>
  <c r="I35" i="11"/>
  <c r="J35" i="11"/>
  <c r="G36" i="11"/>
  <c r="H36" i="11"/>
  <c r="I36" i="11"/>
  <c r="J36" i="11"/>
  <c r="G37" i="11"/>
  <c r="H37" i="11"/>
  <c r="I37" i="11"/>
  <c r="J37" i="11"/>
  <c r="G38" i="11"/>
  <c r="H38" i="11"/>
  <c r="I38" i="11"/>
  <c r="J38" i="11"/>
  <c r="G39" i="11"/>
  <c r="H39" i="11"/>
  <c r="I39" i="11"/>
  <c r="J39" i="11"/>
  <c r="G40" i="11"/>
  <c r="H40" i="11"/>
  <c r="I40" i="11"/>
  <c r="J40" i="11"/>
  <c r="G41" i="11"/>
  <c r="H41" i="11"/>
  <c r="I41" i="11"/>
  <c r="J41" i="11"/>
  <c r="G42" i="11"/>
  <c r="H42" i="11"/>
  <c r="I42" i="11"/>
  <c r="J42" i="11"/>
  <c r="G43" i="11"/>
  <c r="H43" i="11"/>
  <c r="I43" i="11"/>
  <c r="J43" i="11"/>
  <c r="G44" i="11"/>
  <c r="H44" i="11"/>
  <c r="I44" i="11"/>
  <c r="J44" i="11"/>
  <c r="G45" i="11"/>
  <c r="H45" i="11"/>
  <c r="I45" i="11"/>
  <c r="J45" i="11"/>
  <c r="H11" i="11"/>
  <c r="I11" i="11"/>
  <c r="J11" i="11"/>
  <c r="G11" i="11"/>
  <c r="G10" i="11"/>
  <c r="H10" i="11"/>
  <c r="I10" i="11"/>
  <c r="J10" i="11"/>
  <c r="D49" i="1"/>
  <c r="E49" i="1" s="1"/>
  <c r="F49" i="1" s="1"/>
  <c r="G49" i="1" s="1"/>
  <c r="H49" i="1" s="1"/>
  <c r="A49" i="11" s="1"/>
  <c r="F49" i="11" s="1"/>
  <c r="K49" i="11" s="1"/>
  <c r="D48" i="1"/>
  <c r="E48" i="1" s="1"/>
  <c r="F48" i="1" s="1"/>
  <c r="G48" i="1" s="1"/>
  <c r="H48" i="1" s="1"/>
  <c r="B47" i="8" s="1"/>
  <c r="D47" i="1"/>
  <c r="E47" i="1" s="1"/>
  <c r="F47" i="1" s="1"/>
  <c r="G47" i="1" s="1"/>
  <c r="H47" i="1" s="1"/>
  <c r="B46" i="8" s="1"/>
  <c r="D46" i="1"/>
  <c r="E46" i="1" s="1"/>
  <c r="F46" i="1" s="1"/>
  <c r="G46" i="1" s="1"/>
  <c r="H46" i="1" s="1"/>
  <c r="B45" i="8" s="1"/>
  <c r="E45" i="1"/>
  <c r="F45" i="1" s="1"/>
  <c r="G45" i="1" s="1"/>
  <c r="H45" i="1" s="1"/>
  <c r="D45" i="1"/>
  <c r="D44" i="1"/>
  <c r="E44" i="1" s="1"/>
  <c r="F44" i="1" s="1"/>
  <c r="G44" i="1" s="1"/>
  <c r="H44" i="1" s="1"/>
  <c r="D43" i="1"/>
  <c r="E43" i="1" s="1"/>
  <c r="F43" i="1" s="1"/>
  <c r="G43" i="1" s="1"/>
  <c r="H43" i="1" s="1"/>
  <c r="D42" i="1"/>
  <c r="E42" i="1" s="1"/>
  <c r="F42" i="1" s="1"/>
  <c r="G42" i="1" s="1"/>
  <c r="H42" i="1" s="1"/>
  <c r="D41" i="1"/>
  <c r="E41" i="1" s="1"/>
  <c r="F41" i="1" s="1"/>
  <c r="G41" i="1" s="1"/>
  <c r="H41" i="1" s="1"/>
  <c r="D40" i="1"/>
  <c r="E40" i="1" s="1"/>
  <c r="F40" i="1" s="1"/>
  <c r="G40" i="1" s="1"/>
  <c r="H40" i="1" s="1"/>
  <c r="D39" i="1"/>
  <c r="E39" i="1" s="1"/>
  <c r="F39" i="1" s="1"/>
  <c r="G39" i="1" s="1"/>
  <c r="H39" i="1" s="1"/>
  <c r="D38" i="1"/>
  <c r="E38" i="1" s="1"/>
  <c r="F38" i="1" s="1"/>
  <c r="G38" i="1" s="1"/>
  <c r="H38" i="1" s="1"/>
  <c r="E37" i="1"/>
  <c r="F37" i="1" s="1"/>
  <c r="G37" i="1" s="1"/>
  <c r="H37" i="1" s="1"/>
  <c r="D37" i="1"/>
  <c r="D36" i="1"/>
  <c r="E36" i="1" s="1"/>
  <c r="F36" i="1" s="1"/>
  <c r="G36" i="1" s="1"/>
  <c r="H36" i="1" s="1"/>
  <c r="D35" i="1"/>
  <c r="E35" i="1" s="1"/>
  <c r="F35" i="1" s="1"/>
  <c r="G35" i="1" s="1"/>
  <c r="H35" i="1" s="1"/>
  <c r="D34" i="1"/>
  <c r="E34" i="1" s="1"/>
  <c r="F34" i="1" s="1"/>
  <c r="G34" i="1" s="1"/>
  <c r="H34" i="1" s="1"/>
  <c r="D33" i="1"/>
  <c r="E33" i="1" s="1"/>
  <c r="F33" i="1" s="1"/>
  <c r="G33" i="1" s="1"/>
  <c r="H33" i="1" s="1"/>
  <c r="D32" i="1"/>
  <c r="E32" i="1" s="1"/>
  <c r="F32" i="1" s="1"/>
  <c r="G32" i="1" s="1"/>
  <c r="H32" i="1" s="1"/>
  <c r="D31" i="1"/>
  <c r="E31" i="1" s="1"/>
  <c r="F31" i="1" s="1"/>
  <c r="G31" i="1" s="1"/>
  <c r="H31" i="1" s="1"/>
  <c r="D30" i="1"/>
  <c r="E30" i="1" s="1"/>
  <c r="F30" i="1" s="1"/>
  <c r="G30" i="1" s="1"/>
  <c r="H30" i="1" s="1"/>
  <c r="E29" i="1"/>
  <c r="F29" i="1" s="1"/>
  <c r="G29" i="1" s="1"/>
  <c r="H29" i="1" s="1"/>
  <c r="D29" i="1"/>
  <c r="D28" i="1"/>
  <c r="E28" i="1" s="1"/>
  <c r="F28" i="1" s="1"/>
  <c r="G28" i="1" s="1"/>
  <c r="H28" i="1" s="1"/>
  <c r="D27" i="1"/>
  <c r="E27" i="1" s="1"/>
  <c r="F27" i="1" s="1"/>
  <c r="G27" i="1" s="1"/>
  <c r="H27" i="1" s="1"/>
  <c r="D26" i="1"/>
  <c r="E26" i="1" s="1"/>
  <c r="F26" i="1" s="1"/>
  <c r="G26" i="1" s="1"/>
  <c r="H26" i="1" s="1"/>
  <c r="D25" i="1"/>
  <c r="E25" i="1" s="1"/>
  <c r="F25" i="1" s="1"/>
  <c r="G25" i="1" s="1"/>
  <c r="H25" i="1" s="1"/>
  <c r="D24" i="1"/>
  <c r="E24" i="1" s="1"/>
  <c r="F24" i="1" s="1"/>
  <c r="G24" i="1" s="1"/>
  <c r="H24" i="1" s="1"/>
  <c r="D23" i="1"/>
  <c r="E23" i="1" s="1"/>
  <c r="F23" i="1" s="1"/>
  <c r="G23" i="1" s="1"/>
  <c r="H23" i="1" s="1"/>
  <c r="D22" i="1"/>
  <c r="E22" i="1" s="1"/>
  <c r="F22" i="1" s="1"/>
  <c r="G22" i="1" s="1"/>
  <c r="H22" i="1" s="1"/>
  <c r="E21" i="1"/>
  <c r="F21" i="1" s="1"/>
  <c r="G21" i="1" s="1"/>
  <c r="H21" i="1" s="1"/>
  <c r="D21" i="1"/>
  <c r="D20" i="1"/>
  <c r="E20" i="1" s="1"/>
  <c r="F20" i="1" s="1"/>
  <c r="G20" i="1" s="1"/>
  <c r="H20" i="1" s="1"/>
  <c r="D19" i="1"/>
  <c r="E19" i="1" s="1"/>
  <c r="F19" i="1" s="1"/>
  <c r="G19" i="1" s="1"/>
  <c r="H19" i="1" s="1"/>
  <c r="D18" i="1"/>
  <c r="E18" i="1" s="1"/>
  <c r="F18" i="1" s="1"/>
  <c r="G18" i="1" s="1"/>
  <c r="H18" i="1" s="1"/>
  <c r="D17" i="1"/>
  <c r="E17" i="1" s="1"/>
  <c r="F17" i="1" s="1"/>
  <c r="G17" i="1" s="1"/>
  <c r="H17" i="1" s="1"/>
  <c r="D16" i="1"/>
  <c r="E16" i="1" s="1"/>
  <c r="F16" i="1" s="1"/>
  <c r="G16" i="1" s="1"/>
  <c r="H16" i="1" s="1"/>
  <c r="D15" i="1"/>
  <c r="E15" i="1" s="1"/>
  <c r="F15" i="1" s="1"/>
  <c r="G15" i="1" s="1"/>
  <c r="H15" i="1" s="1"/>
  <c r="D14" i="1"/>
  <c r="E14" i="1" s="1"/>
  <c r="F14" i="1" s="1"/>
  <c r="G14" i="1" s="1"/>
  <c r="H14" i="1" s="1"/>
  <c r="E13" i="1"/>
  <c r="F13" i="1" s="1"/>
  <c r="G13" i="1" s="1"/>
  <c r="H13" i="1" s="1"/>
  <c r="D13" i="1"/>
  <c r="D12" i="1"/>
  <c r="E12" i="1" s="1"/>
  <c r="F12" i="1" s="1"/>
  <c r="G12" i="1" s="1"/>
  <c r="H12" i="1" s="1"/>
  <c r="D11" i="1"/>
  <c r="E11" i="1" s="1"/>
  <c r="F11" i="1" s="1"/>
  <c r="G11" i="1" s="1"/>
  <c r="H11" i="1" s="1"/>
  <c r="D10" i="1"/>
  <c r="E10" i="1" l="1"/>
  <c r="F7" i="3"/>
  <c r="A47" i="11"/>
  <c r="F47" i="11" s="1"/>
  <c r="W47" i="11" s="1"/>
  <c r="Z47" i="11" s="1"/>
  <c r="AC47" i="11" s="1"/>
  <c r="AI47" i="11" s="1"/>
  <c r="A46" i="11"/>
  <c r="F46" i="11" s="1"/>
  <c r="W46" i="11" s="1"/>
  <c r="Z46" i="11" s="1"/>
  <c r="AC46" i="11" s="1"/>
  <c r="AI46" i="11" s="1"/>
  <c r="K48" i="11"/>
  <c r="K46" i="11"/>
  <c r="W49" i="11"/>
  <c r="Z49" i="11" s="1"/>
  <c r="AC49" i="11" s="1"/>
  <c r="AI49" i="11" s="1"/>
  <c r="K47" i="11" l="1"/>
  <c r="F10" i="1"/>
  <c r="I7" i="3"/>
  <c r="B46" i="6"/>
  <c r="B47" i="6"/>
  <c r="G10" i="1" l="1"/>
  <c r="L7" i="3"/>
  <c r="O27" i="3"/>
  <c r="L27" i="3"/>
  <c r="I27" i="3"/>
  <c r="F27" i="3"/>
  <c r="O23" i="3"/>
  <c r="I23" i="3"/>
  <c r="O15" i="3"/>
  <c r="O11" i="3"/>
  <c r="L19" i="3"/>
  <c r="L15" i="3"/>
  <c r="I19" i="3"/>
  <c r="C11" i="3"/>
  <c r="L11" i="3"/>
  <c r="I11" i="3"/>
  <c r="H10" i="1" l="1"/>
  <c r="O7" i="3"/>
  <c r="C23" i="3"/>
  <c r="C27" i="3" l="1"/>
  <c r="O31" i="3"/>
  <c r="F23" i="3"/>
  <c r="F15" i="3"/>
  <c r="O19" i="3" l="1"/>
  <c r="I15" i="3"/>
  <c r="F11" i="3" l="1"/>
  <c r="L31" i="3" l="1"/>
  <c r="F19" i="3" l="1"/>
  <c r="B46" i="4" l="1"/>
  <c r="B47" i="4"/>
  <c r="I31" i="3" l="1"/>
  <c r="M34" i="3" l="1"/>
  <c r="J6" i="3"/>
  <c r="F31" i="3"/>
  <c r="C31" i="3"/>
  <c r="B46" i="10"/>
  <c r="B47" i="10"/>
  <c r="B48" i="10"/>
  <c r="B46" i="9"/>
  <c r="B47" i="9"/>
  <c r="B48" i="9"/>
  <c r="B46" i="7"/>
  <c r="B47" i="7"/>
  <c r="B48" i="7"/>
  <c r="B48" i="6"/>
  <c r="B46" i="5"/>
  <c r="B47" i="5"/>
  <c r="B48" i="5"/>
  <c r="B48" i="4"/>
  <c r="B29" i="4" l="1"/>
  <c r="B30" i="4"/>
  <c r="B38" i="4"/>
  <c r="A32" i="11"/>
  <c r="F32" i="11" s="1"/>
  <c r="W32" i="11" s="1"/>
  <c r="Z32" i="11" s="1"/>
  <c r="AC32" i="11" s="1"/>
  <c r="AI32" i="11" s="1"/>
  <c r="A33" i="11"/>
  <c r="F33" i="11" s="1"/>
  <c r="W33" i="11" s="1"/>
  <c r="Z33" i="11" s="1"/>
  <c r="AC33" i="11" s="1"/>
  <c r="AI33" i="11" s="1"/>
  <c r="A41" i="11"/>
  <c r="F41" i="11" s="1"/>
  <c r="W41" i="11" s="1"/>
  <c r="Z41" i="11" s="1"/>
  <c r="AC41" i="11" s="1"/>
  <c r="AI41" i="11" s="1"/>
  <c r="A40" i="11"/>
  <c r="F40" i="11" s="1"/>
  <c r="W40" i="11" s="1"/>
  <c r="Z40" i="11" s="1"/>
  <c r="AC40" i="11" s="1"/>
  <c r="AI40" i="11" s="1"/>
  <c r="A34" i="11"/>
  <c r="F34" i="11" s="1"/>
  <c r="W34" i="11" s="1"/>
  <c r="Z34" i="11" s="1"/>
  <c r="AC34" i="11" s="1"/>
  <c r="AI34" i="11" s="1"/>
  <c r="A42" i="11"/>
  <c r="F42" i="11" s="1"/>
  <c r="A35" i="11"/>
  <c r="F35" i="11" s="1"/>
  <c r="K35" i="11" s="1"/>
  <c r="A43" i="11"/>
  <c r="F43" i="11" s="1"/>
  <c r="W43" i="11" s="1"/>
  <c r="Z43" i="11" s="1"/>
  <c r="AC43" i="11" s="1"/>
  <c r="AI43" i="11" s="1"/>
  <c r="A28" i="11"/>
  <c r="F28" i="11" s="1"/>
  <c r="W28" i="11" s="1"/>
  <c r="Z28" i="11" s="1"/>
  <c r="AC28" i="11" s="1"/>
  <c r="AI28" i="11" s="1"/>
  <c r="A36" i="11"/>
  <c r="F36" i="11" s="1"/>
  <c r="K36" i="11" s="1"/>
  <c r="A44" i="11"/>
  <c r="F44" i="11" s="1"/>
  <c r="K44" i="11" s="1"/>
  <c r="B28" i="10"/>
  <c r="B36" i="10"/>
  <c r="B37" i="4"/>
  <c r="B45" i="4"/>
  <c r="B14" i="4"/>
  <c r="B22" i="4"/>
  <c r="A16" i="11"/>
  <c r="F16" i="11" s="1"/>
  <c r="W16" i="11" s="1"/>
  <c r="Z16" i="11" s="1"/>
  <c r="AC16" i="11" s="1"/>
  <c r="AI16" i="11" s="1"/>
  <c r="A24" i="11"/>
  <c r="F24" i="11" s="1"/>
  <c r="K24" i="11" s="1"/>
  <c r="A25" i="11"/>
  <c r="F25" i="11" s="1"/>
  <c r="K25" i="11" s="1"/>
  <c r="A26" i="11"/>
  <c r="F26" i="11" s="1"/>
  <c r="W26" i="11" s="1"/>
  <c r="Z26" i="11" s="1"/>
  <c r="AC26" i="11" s="1"/>
  <c r="AI26" i="11" s="1"/>
  <c r="A18" i="11"/>
  <c r="F18" i="11" s="1"/>
  <c r="W18" i="11" s="1"/>
  <c r="Z18" i="11" s="1"/>
  <c r="AC18" i="11" s="1"/>
  <c r="AI18" i="11" s="1"/>
  <c r="A27" i="11"/>
  <c r="F27" i="11" s="1"/>
  <c r="W27" i="11" s="1"/>
  <c r="Z27" i="11" s="1"/>
  <c r="AC27" i="11" s="1"/>
  <c r="AI27" i="11" s="1"/>
  <c r="A19" i="11"/>
  <c r="F19" i="11" s="1"/>
  <c r="K19" i="11" s="1"/>
  <c r="A20" i="11"/>
  <c r="F20" i="11" s="1"/>
  <c r="W20" i="11" s="1"/>
  <c r="Z20" i="11" s="1"/>
  <c r="AC20" i="11" s="1"/>
  <c r="AI20" i="11" s="1"/>
  <c r="A17" i="11"/>
  <c r="F17" i="11" s="1"/>
  <c r="K17" i="11" s="1"/>
  <c r="B20" i="10"/>
  <c r="B13" i="4"/>
  <c r="B21" i="4"/>
  <c r="A12" i="11"/>
  <c r="F12" i="11" s="1"/>
  <c r="W12" i="11" s="1"/>
  <c r="Z12" i="11" s="1"/>
  <c r="AC12" i="11" s="1"/>
  <c r="AI12" i="11" s="1"/>
  <c r="B12" i="10"/>
  <c r="A11" i="11"/>
  <c r="F11" i="11" s="1"/>
  <c r="K11" i="11" s="1"/>
  <c r="B9" i="10"/>
  <c r="A10" i="11"/>
  <c r="F10" i="11" s="1"/>
  <c r="K10" i="11" s="1"/>
  <c r="B44" i="4"/>
  <c r="B36" i="4"/>
  <c r="B28" i="4"/>
  <c r="B20" i="4"/>
  <c r="B12" i="4"/>
  <c r="B43" i="5"/>
  <c r="B35" i="5"/>
  <c r="B27" i="5"/>
  <c r="B19" i="5"/>
  <c r="B11" i="5"/>
  <c r="B43" i="6"/>
  <c r="B35" i="6"/>
  <c r="B27" i="6"/>
  <c r="B19" i="6"/>
  <c r="B11" i="6"/>
  <c r="B43" i="7"/>
  <c r="B35" i="7"/>
  <c r="B27" i="7"/>
  <c r="B19" i="7"/>
  <c r="B11" i="7"/>
  <c r="B43" i="8"/>
  <c r="B35" i="8"/>
  <c r="B27" i="8"/>
  <c r="B19" i="8"/>
  <c r="B11" i="8"/>
  <c r="B43" i="9"/>
  <c r="B35" i="9"/>
  <c r="B27" i="9"/>
  <c r="B19" i="9"/>
  <c r="B11" i="9"/>
  <c r="B43" i="10"/>
  <c r="B35" i="10"/>
  <c r="B27" i="10"/>
  <c r="B19" i="10"/>
  <c r="B11" i="10"/>
  <c r="A39" i="11"/>
  <c r="F39" i="11" s="1"/>
  <c r="K39" i="11" s="1"/>
  <c r="A31" i="11"/>
  <c r="F31" i="11" s="1"/>
  <c r="K31" i="11" s="1"/>
  <c r="A23" i="11"/>
  <c r="F23" i="11" s="1"/>
  <c r="K23" i="11" s="1"/>
  <c r="A15" i="11"/>
  <c r="F15" i="11" s="1"/>
  <c r="K15" i="11" s="1"/>
  <c r="B43" i="4"/>
  <c r="B35" i="4"/>
  <c r="B27" i="4"/>
  <c r="B19" i="4"/>
  <c r="B11" i="4"/>
  <c r="B42" i="5"/>
  <c r="B34" i="5"/>
  <c r="B26" i="5"/>
  <c r="B18" i="5"/>
  <c r="B10" i="5"/>
  <c r="B42" i="6"/>
  <c r="B34" i="6"/>
  <c r="B26" i="6"/>
  <c r="B18" i="6"/>
  <c r="B10" i="6"/>
  <c r="B42" i="7"/>
  <c r="B34" i="7"/>
  <c r="B26" i="7"/>
  <c r="B18" i="7"/>
  <c r="B10" i="7"/>
  <c r="B42" i="8"/>
  <c r="B34" i="8"/>
  <c r="B26" i="8"/>
  <c r="B18" i="8"/>
  <c r="B10" i="8"/>
  <c r="B42" i="9"/>
  <c r="B34" i="9"/>
  <c r="B26" i="9"/>
  <c r="B18" i="9"/>
  <c r="B10" i="9"/>
  <c r="B42" i="10"/>
  <c r="B34" i="10"/>
  <c r="B26" i="10"/>
  <c r="B18" i="10"/>
  <c r="B10" i="10"/>
  <c r="A38" i="11"/>
  <c r="F38" i="11" s="1"/>
  <c r="K38" i="11" s="1"/>
  <c r="A30" i="11"/>
  <c r="F30" i="11" s="1"/>
  <c r="W30" i="11" s="1"/>
  <c r="Z30" i="11" s="1"/>
  <c r="AC30" i="11" s="1"/>
  <c r="AI30" i="11" s="1"/>
  <c r="A22" i="11"/>
  <c r="F22" i="11" s="1"/>
  <c r="W22" i="11" s="1"/>
  <c r="Z22" i="11" s="1"/>
  <c r="AC22" i="11" s="1"/>
  <c r="AI22" i="11" s="1"/>
  <c r="A14" i="11"/>
  <c r="F14" i="11" s="1"/>
  <c r="K14" i="11" s="1"/>
  <c r="B9" i="4"/>
  <c r="B42" i="4"/>
  <c r="B34" i="4"/>
  <c r="B26" i="4"/>
  <c r="B18" i="4"/>
  <c r="B9" i="5"/>
  <c r="B41" i="5"/>
  <c r="B33" i="5"/>
  <c r="B25" i="5"/>
  <c r="B17" i="5"/>
  <c r="B9" i="6"/>
  <c r="B41" i="6"/>
  <c r="B33" i="6"/>
  <c r="B25" i="6"/>
  <c r="B17" i="6"/>
  <c r="B9" i="7"/>
  <c r="B41" i="7"/>
  <c r="B33" i="7"/>
  <c r="B25" i="7"/>
  <c r="B17" i="7"/>
  <c r="B9" i="8"/>
  <c r="B41" i="8"/>
  <c r="B33" i="8"/>
  <c r="B25" i="8"/>
  <c r="B17" i="8"/>
  <c r="B9" i="9"/>
  <c r="B41" i="9"/>
  <c r="B33" i="9"/>
  <c r="B25" i="9"/>
  <c r="B17" i="9"/>
  <c r="B41" i="10"/>
  <c r="B33" i="10"/>
  <c r="B25" i="10"/>
  <c r="B17" i="10"/>
  <c r="A45" i="11"/>
  <c r="F45" i="11" s="1"/>
  <c r="K45" i="11" s="1"/>
  <c r="A37" i="11"/>
  <c r="F37" i="11" s="1"/>
  <c r="K37" i="11" s="1"/>
  <c r="A29" i="11"/>
  <c r="F29" i="11" s="1"/>
  <c r="K29" i="11" s="1"/>
  <c r="A21" i="11"/>
  <c r="F21" i="11" s="1"/>
  <c r="K21" i="11" s="1"/>
  <c r="A13" i="11"/>
  <c r="F13" i="11" s="1"/>
  <c r="K13" i="11" s="1"/>
  <c r="B10" i="4"/>
  <c r="B41" i="4"/>
  <c r="B33" i="4"/>
  <c r="B25" i="4"/>
  <c r="B17" i="4"/>
  <c r="B40" i="5"/>
  <c r="B32" i="5"/>
  <c r="B24" i="5"/>
  <c r="B16" i="5"/>
  <c r="B40" i="6"/>
  <c r="B32" i="6"/>
  <c r="B24" i="6"/>
  <c r="B16" i="6"/>
  <c r="B40" i="7"/>
  <c r="B32" i="7"/>
  <c r="B24" i="7"/>
  <c r="B16" i="7"/>
  <c r="B40" i="8"/>
  <c r="B32" i="8"/>
  <c r="B24" i="8"/>
  <c r="B16" i="8"/>
  <c r="B40" i="9"/>
  <c r="B32" i="9"/>
  <c r="B24" i="9"/>
  <c r="B16" i="9"/>
  <c r="B40" i="10"/>
  <c r="B32" i="10"/>
  <c r="B24" i="10"/>
  <c r="B16" i="10"/>
  <c r="B40" i="4"/>
  <c r="B32" i="4"/>
  <c r="B24" i="4"/>
  <c r="B16" i="4"/>
  <c r="B39" i="5"/>
  <c r="B31" i="5"/>
  <c r="B23" i="5"/>
  <c r="B15" i="5"/>
  <c r="B39" i="6"/>
  <c r="B31" i="6"/>
  <c r="B23" i="6"/>
  <c r="B15" i="6"/>
  <c r="B39" i="7"/>
  <c r="B31" i="7"/>
  <c r="B23" i="7"/>
  <c r="B15" i="7"/>
  <c r="B39" i="8"/>
  <c r="B31" i="8"/>
  <c r="B23" i="8"/>
  <c r="B15" i="8"/>
  <c r="B39" i="9"/>
  <c r="B31" i="9"/>
  <c r="B23" i="9"/>
  <c r="B15" i="9"/>
  <c r="B39" i="10"/>
  <c r="B31" i="10"/>
  <c r="B23" i="10"/>
  <c r="B39" i="4"/>
  <c r="B31" i="4"/>
  <c r="B23" i="4"/>
  <c r="B15" i="4"/>
  <c r="B38" i="5"/>
  <c r="B30" i="5"/>
  <c r="B22" i="5"/>
  <c r="B14" i="5"/>
  <c r="B38" i="6"/>
  <c r="B30" i="6"/>
  <c r="B22" i="6"/>
  <c r="B14" i="6"/>
  <c r="B38" i="7"/>
  <c r="B30" i="7"/>
  <c r="B22" i="7"/>
  <c r="B14" i="7"/>
  <c r="B38" i="8"/>
  <c r="B30" i="8"/>
  <c r="B22" i="8"/>
  <c r="B14" i="8"/>
  <c r="B38" i="9"/>
  <c r="B30" i="9"/>
  <c r="B22" i="9"/>
  <c r="B14" i="9"/>
  <c r="B38" i="10"/>
  <c r="B30" i="10"/>
  <c r="B22" i="10"/>
  <c r="B14" i="10"/>
  <c r="B45" i="5"/>
  <c r="B37" i="5"/>
  <c r="B29" i="5"/>
  <c r="B21" i="5"/>
  <c r="B13" i="5"/>
  <c r="B45" i="6"/>
  <c r="B37" i="6"/>
  <c r="B29" i="6"/>
  <c r="B21" i="6"/>
  <c r="B13" i="6"/>
  <c r="B45" i="7"/>
  <c r="B37" i="7"/>
  <c r="B29" i="7"/>
  <c r="B21" i="7"/>
  <c r="B13" i="7"/>
  <c r="B37" i="8"/>
  <c r="B29" i="8"/>
  <c r="B21" i="8"/>
  <c r="B13" i="8"/>
  <c r="B45" i="9"/>
  <c r="B37" i="9"/>
  <c r="B29" i="9"/>
  <c r="B21" i="9"/>
  <c r="B13" i="9"/>
  <c r="B45" i="10"/>
  <c r="B37" i="10"/>
  <c r="B29" i="10"/>
  <c r="B21" i="10"/>
  <c r="B13" i="10"/>
  <c r="B44" i="5"/>
  <c r="B36" i="5"/>
  <c r="B28" i="5"/>
  <c r="B20" i="5"/>
  <c r="B12" i="5"/>
  <c r="B44" i="6"/>
  <c r="B36" i="6"/>
  <c r="B28" i="6"/>
  <c r="B20" i="6"/>
  <c r="B12" i="6"/>
  <c r="B44" i="7"/>
  <c r="B36" i="7"/>
  <c r="B28" i="7"/>
  <c r="B20" i="7"/>
  <c r="B12" i="7"/>
  <c r="B44" i="8"/>
  <c r="B36" i="8"/>
  <c r="B28" i="8"/>
  <c r="B20" i="8"/>
  <c r="B12" i="8"/>
  <c r="B44" i="9"/>
  <c r="B36" i="9"/>
  <c r="B28" i="9"/>
  <c r="B20" i="9"/>
  <c r="B12" i="9"/>
  <c r="W42" i="11"/>
  <c r="Z42" i="11" s="1"/>
  <c r="AC42" i="11" s="1"/>
  <c r="AI42" i="11" s="1"/>
  <c r="K42" i="11"/>
  <c r="K26" i="11"/>
  <c r="K33" i="11"/>
  <c r="K43" i="11" l="1"/>
  <c r="W36" i="11"/>
  <c r="Z36" i="11" s="1"/>
  <c r="AC36" i="11" s="1"/>
  <c r="AI36" i="11" s="1"/>
  <c r="K41" i="11"/>
  <c r="K20" i="11"/>
  <c r="W44" i="11"/>
  <c r="Z44" i="11" s="1"/>
  <c r="AC44" i="11" s="1"/>
  <c r="AI44" i="11" s="1"/>
  <c r="W15" i="11"/>
  <c r="Z15" i="11" s="1"/>
  <c r="AC15" i="11" s="1"/>
  <c r="AI15" i="11" s="1"/>
  <c r="K22" i="11"/>
  <c r="K34" i="11"/>
  <c r="K27" i="11"/>
  <c r="W17" i="11"/>
  <c r="Z17" i="11" s="1"/>
  <c r="AC17" i="11" s="1"/>
  <c r="AI17" i="11" s="1"/>
  <c r="K16" i="11"/>
  <c r="W35" i="11"/>
  <c r="Z35" i="11" s="1"/>
  <c r="AC35" i="11" s="1"/>
  <c r="AI35" i="11" s="1"/>
  <c r="W19" i="11"/>
  <c r="Z19" i="11" s="1"/>
  <c r="AC19" i="11" s="1"/>
  <c r="AI19" i="11" s="1"/>
  <c r="K40" i="11"/>
  <c r="W11" i="11"/>
  <c r="Z11" i="11" s="1"/>
  <c r="AC11" i="11" s="1"/>
  <c r="AI11" i="11" s="1"/>
  <c r="K12" i="11"/>
  <c r="K28" i="11"/>
  <c r="K32" i="11"/>
  <c r="W24" i="11"/>
  <c r="Z24" i="11" s="1"/>
  <c r="AC24" i="11" s="1"/>
  <c r="AI24" i="11" s="1"/>
  <c r="K18" i="11"/>
  <c r="W25" i="11"/>
  <c r="Z25" i="11" s="1"/>
  <c r="AC25" i="11" s="1"/>
  <c r="AI25" i="11" s="1"/>
  <c r="W13" i="11"/>
  <c r="Z13" i="11" s="1"/>
  <c r="AC13" i="11" s="1"/>
  <c r="AI13" i="11" s="1"/>
  <c r="W37" i="11"/>
  <c r="Z37" i="11" s="1"/>
  <c r="AC37" i="11" s="1"/>
  <c r="AI37" i="11" s="1"/>
  <c r="W39" i="11"/>
  <c r="Z39" i="11" s="1"/>
  <c r="AC39" i="11" s="1"/>
  <c r="AI39" i="11" s="1"/>
  <c r="W31" i="11"/>
  <c r="Z31" i="11" s="1"/>
  <c r="AC31" i="11" s="1"/>
  <c r="AI31" i="11" s="1"/>
  <c r="W14" i="11"/>
  <c r="Z14" i="11" s="1"/>
  <c r="AC14" i="11" s="1"/>
  <c r="AI14" i="11" s="1"/>
  <c r="W21" i="11"/>
  <c r="Z21" i="11" s="1"/>
  <c r="AC21" i="11" s="1"/>
  <c r="AI21" i="11" s="1"/>
  <c r="W29" i="11"/>
  <c r="Z29" i="11" s="1"/>
  <c r="AC29" i="11" s="1"/>
  <c r="AI29" i="11" s="1"/>
  <c r="K30" i="11"/>
  <c r="W23" i="11"/>
  <c r="Z23" i="11" s="1"/>
  <c r="AC23" i="11" s="1"/>
  <c r="AI23" i="11" s="1"/>
  <c r="W10" i="11"/>
  <c r="Z10" i="11" s="1"/>
  <c r="AC10" i="11" s="1"/>
  <c r="AI10" i="11" s="1"/>
  <c r="W38" i="11"/>
  <c r="Z38" i="11" s="1"/>
  <c r="AC38" i="11" s="1"/>
  <c r="AI38" i="11" s="1"/>
  <c r="W45" i="11"/>
  <c r="Z45" i="11" s="1"/>
  <c r="AC45" i="11" s="1"/>
  <c r="AI45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10" authorId="0" shapeId="0" xr:uid="{00000000-0006-0000-0200-000001000000}">
      <text>
        <r>
          <rPr>
            <b/>
            <sz val="9"/>
            <color indexed="81"/>
            <rFont val="Kayra"/>
            <family val="2"/>
            <charset val="162"/>
          </rPr>
          <t>Haftaların ilk günlerini giriniz.</t>
        </r>
      </text>
    </comment>
  </commentList>
</comments>
</file>

<file path=xl/sharedStrings.xml><?xml version="1.0" encoding="utf-8"?>
<sst xmlns="http://schemas.openxmlformats.org/spreadsheetml/2006/main" count="1635" uniqueCount="535">
  <si>
    <t>GÜN GİRİŞİ</t>
  </si>
  <si>
    <t>PAZARTESİ</t>
  </si>
  <si>
    <t>SALI</t>
  </si>
  <si>
    <t>ÇARŞAMBA</t>
  </si>
  <si>
    <t>PERŞEMBE</t>
  </si>
  <si>
    <t>CUMA</t>
  </si>
  <si>
    <t>HAFTALAR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</si>
  <si>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</si>
  <si>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</si>
  <si>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</si>
  <si>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</si>
  <si>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</si>
  <si>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</si>
  <si>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</si>
  <si>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</si>
  <si>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</si>
  <si>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</si>
  <si>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</si>
  <si>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</si>
  <si>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</si>
  <si>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</si>
  <si>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</si>
  <si>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</si>
  <si>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</si>
  <si>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</si>
  <si>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</si>
  <si>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</si>
  <si>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</si>
  <si>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</si>
  <si>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</si>
  <si>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</si>
  <si>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</si>
  <si>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</si>
  <si>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</si>
  <si>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</si>
  <si>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</si>
  <si>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</si>
  <si>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</si>
  <si>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</si>
  <si>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</si>
  <si>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</si>
  <si>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</si>
  <si>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</si>
  <si>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</si>
  <si>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OKUL ADI :</t>
  </si>
  <si>
    <t>SINIF :</t>
  </si>
  <si>
    <t>ÖĞRETMEN:</t>
  </si>
  <si>
    <t>HAFTA</t>
  </si>
  <si>
    <t>GÖRSEL SANATLAR</t>
  </si>
  <si>
    <t>MÜZİK</t>
  </si>
  <si>
    <t>1. DERS</t>
  </si>
  <si>
    <t>2. DERS</t>
  </si>
  <si>
    <t>3. DERS</t>
  </si>
  <si>
    <t>4. DERS</t>
  </si>
  <si>
    <t>38. HAFTA</t>
  </si>
  <si>
    <t>39. HAFTA</t>
  </si>
  <si>
    <t>40. HAFTA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</si>
  <si>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</si>
  <si>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</si>
  <si>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</si>
  <si>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</si>
  <si>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</si>
  <si>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</si>
  <si>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</si>
  <si>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</si>
  <si>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9.DERS</t>
  </si>
  <si>
    <t>10.DERS</t>
  </si>
  <si>
    <t>11.DERS</t>
  </si>
  <si>
    <t>1 DERS</t>
  </si>
  <si>
    <t>2 DERS</t>
  </si>
  <si>
    <t>3 DERS</t>
  </si>
  <si>
    <t>4 DERS</t>
  </si>
  <si>
    <t>MATEMATİK KAZANIMLARI</t>
  </si>
  <si>
    <t>HAYAT BİLGİSİ KAZANIMLARI</t>
  </si>
  <si>
    <t>TÜRKÇE KAZANIMLARI</t>
  </si>
  <si>
    <t>MÜZİK KAZANIMLARI</t>
  </si>
  <si>
    <t>GÖRSEL SANAT. KAZANIMLARI</t>
  </si>
  <si>
    <t>BEDEN EĞİTİMİ KAZANIMLARI</t>
  </si>
  <si>
    <t>SERBEST ETKİNLİKLER KAZANIMLARI</t>
  </si>
  <si>
    <t>5. DERS</t>
  </si>
  <si>
    <t>DERS PROGRAMININ UYARLANMASI</t>
  </si>
  <si>
    <t>Sayfa koruması yoktur.</t>
  </si>
  <si>
    <t>İNDİS bilenler ders programını kolaylıkla değiştirebilir.</t>
  </si>
  <si>
    <t>Ana Sayfa Görüntüsünü Değiştirdim.</t>
  </si>
  <si>
    <t>Kazanımlarda değişikliği yapabilirsiniz.</t>
  </si>
  <si>
    <t>Eğitim emekçilerine selamlar olsun...</t>
  </si>
  <si>
    <t>"topk" kısmı orjinal formata sadık kalmak içindir.</t>
  </si>
  <si>
    <t>HDPO ( HAFTALIK DERS PROGRAMI OLUŞTURMA) eklenmiştir. KONTROL ETMENİZİ TAVSİYE EDERİM…</t>
  </si>
  <si>
    <t>DERSLER</t>
  </si>
  <si>
    <t>5 DERS</t>
  </si>
  <si>
    <t>7. DERS</t>
  </si>
  <si>
    <t>8.  DERS</t>
  </si>
  <si>
    <t>9. DERS</t>
  </si>
  <si>
    <t>10. DERS</t>
  </si>
  <si>
    <r>
      <rPr>
        <b/>
        <sz val="12"/>
        <color theme="3" tint="0.39997558519241921"/>
        <rFont val="Calibri"/>
        <family val="2"/>
        <charset val="162"/>
        <scheme val="minor"/>
      </rPr>
      <t xml:space="preserve">Köprü Ekle / Eklemek (Oluşturmak): </t>
    </r>
    <r>
      <rPr>
        <sz val="12"/>
        <color theme="3" tint="0.3999755851924192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Köprü oluşturmak istediğimizde, sağ tıklayıp işaretlediğimizde el işareti oluşur ve çerçevelenir. Köprü ekle tuşuna basıldığında / veya </t>
    </r>
    <r>
      <rPr>
        <i/>
        <u/>
        <sz val="12"/>
        <color theme="3" tint="0.39997558519241921"/>
        <rFont val="Calibri"/>
        <family val="2"/>
        <charset val="162"/>
        <scheme val="minor"/>
      </rPr>
      <t>köprü düzenle</t>
    </r>
    <r>
      <rPr>
        <sz val="12"/>
        <color theme="3" tint="0.39997558519241921"/>
        <rFont val="Calibri"/>
        <family val="2"/>
        <charset val="162"/>
        <scheme val="minor"/>
      </rPr>
      <t xml:space="preserve"> tıklandığında açılan sayfanın </t>
    </r>
    <r>
      <rPr>
        <b/>
        <sz val="12"/>
        <color theme="3" tint="0.39997558519241921"/>
        <rFont val="Calibri"/>
        <family val="2"/>
        <charset val="162"/>
        <scheme val="minor"/>
      </rPr>
      <t>(Köprü Ekle)</t>
    </r>
    <r>
      <rPr>
        <sz val="12"/>
        <color theme="3" tint="0.39997558519241921"/>
        <rFont val="Calibri"/>
        <family val="2"/>
        <charset val="162"/>
        <scheme val="minor"/>
      </rPr>
      <t xml:space="preserve"> sol köşesinde bulunan </t>
    </r>
    <r>
      <rPr>
        <b/>
        <sz val="12"/>
        <color theme="3" tint="0.39997558519241921"/>
        <rFont val="Calibri"/>
        <family val="2"/>
        <charset val="162"/>
        <scheme val="minor"/>
      </rPr>
      <t>Bağla</t>
    </r>
    <r>
      <rPr>
        <sz val="12"/>
        <color theme="3" tint="0.39997558519241921"/>
        <rFont val="Calibri"/>
        <family val="2"/>
        <charset val="162"/>
        <scheme val="minor"/>
      </rPr>
      <t xml:space="preserve"> bölmesinin altında bulunan  </t>
    </r>
    <r>
      <rPr>
        <b/>
        <sz val="12"/>
        <color theme="3" tint="0.39997558519241921"/>
        <rFont val="Calibri"/>
        <family val="2"/>
        <charset val="162"/>
        <scheme val="minor"/>
      </rPr>
      <t xml:space="preserve">Bu Belgeye Yerleştir </t>
    </r>
    <r>
      <rPr>
        <sz val="12"/>
        <color theme="3" tint="0.39997558519241921"/>
        <rFont val="Calibri"/>
        <family val="2"/>
        <charset val="162"/>
        <scheme val="minor"/>
      </rPr>
      <t>tıklandığında derslerin kısaltmaları yan tarafta açılacaktır. İstediğiniz derse bağlantı kurduğunuzda ana sayfada tıklandığında o sayfaya ulaşılacak ve sayfa açılacaktır. Bilgi almak için şu sayfayı ziyaret edebilirsiniz : https://www.youtube.com/watch?v=e54OGuAavsk</t>
    </r>
  </si>
  <si>
    <t>TATİL</t>
  </si>
  <si>
    <t>1. sınıflar için uyarlanıp düzenlenmiştir.</t>
  </si>
  <si>
    <t>HAYAT BİLGİSİ 1</t>
  </si>
  <si>
    <t>HAYAT BİLGİSİ 2</t>
  </si>
  <si>
    <t>HAYAT BİLGİSİ 3</t>
  </si>
  <si>
    <t>HAYAT BİLGİSİ 4</t>
  </si>
  <si>
    <t>TÜRKÇE 1</t>
  </si>
  <si>
    <t>TÜRKÇE 2</t>
  </si>
  <si>
    <t>TÜRKÇE 3</t>
  </si>
  <si>
    <t>TÜRKÇE 4</t>
  </si>
  <si>
    <t>TÜRKÇE 5</t>
  </si>
  <si>
    <t>TÜRKÇE 6</t>
  </si>
  <si>
    <t>TÜRKÇE 7</t>
  </si>
  <si>
    <t>TÜRKÇE 8</t>
  </si>
  <si>
    <t>TÜRKÇE 9</t>
  </si>
  <si>
    <t>TÜRKÇE 10</t>
  </si>
  <si>
    <t>MATEMATİK 1</t>
  </si>
  <si>
    <t>MATEMATİK 2</t>
  </si>
  <si>
    <t>MATEMATİK 3</t>
  </si>
  <si>
    <t>MATEMATİK 4</t>
  </si>
  <si>
    <t>MATEMATİK 5</t>
  </si>
  <si>
    <t>BEDEN EĞİTİMİ VE OYUN 1</t>
  </si>
  <si>
    <t>BEDEN EĞİTİMİ VE OYUN 2</t>
  </si>
  <si>
    <t>BEDEN EĞİTİMİ VE OYUN 3</t>
  </si>
  <si>
    <t>BEDEN EĞİTİMİ VE OYUN 4</t>
  </si>
  <si>
    <t>BEDEN EĞİTİMİ VE OYUN 5</t>
  </si>
  <si>
    <t>SERBEST ETKİNLİKLER 1</t>
  </si>
  <si>
    <t>SERBEST ETKİNLİKLER 2</t>
  </si>
  <si>
    <t>SERBEST ETKİNLİKLER 3</t>
  </si>
  <si>
    <t>SERBEST ETKİNLİKLER 4</t>
  </si>
  <si>
    <t xml:space="preserve"> 1.DERS</t>
  </si>
  <si>
    <t>1.1.1. Sınıf içi tanışma etkinliğine katılır.</t>
  </si>
  <si>
    <t>1.1.2. Kendisiyle akranları arasındaki benzer ve farklı yönleri ayırt eder.</t>
  </si>
  <si>
    <t>1.1.3. Okula geliş ve okuldan gidişlerde güvenlik kurallarına uyar.</t>
  </si>
  <si>
    <t>1.1.4. Sınıfının okul içindeki yerini bulur.</t>
  </si>
  <si>
    <t>1.1.5. Sınıf içerisinde bulunan ders araç ve gereçleri ile şeref köşesini tanır</t>
  </si>
  <si>
    <t>1.1.6. Bayrak töreninde nasıl davranması gerektiğini kavrar.</t>
  </si>
  <si>
    <t>1.1.7. Okulunun bölümlerini tanır.</t>
  </si>
  <si>
    <t>1.1.8. Tuvalet kullanma ve temizlik alışkanlığı geliştirir.</t>
  </si>
  <si>
    <t>1.1.9. Okul çalışanlarını tanır.</t>
  </si>
  <si>
    <t>1.1.10. İhtiyaç duyduğu durumlarda okul çalışanlarından yardım alır.</t>
  </si>
  <si>
    <t>1.1.11. Sınıf içi kuralları belirleme sürecine katılır.</t>
  </si>
  <si>
    <t>1.1.12. Okul kurallarına uyar.</t>
  </si>
  <si>
    <t>1.1.14. Okul içi etkinliklerde görev almaya istekli olur.</t>
  </si>
  <si>
    <t>1.1.16. Okulla ilgili olumlu duygu ve düşünceler geliştirir.</t>
  </si>
  <si>
    <t>1.1.17. Kullanacağı ders araç ve gereçlerini seçer.</t>
  </si>
  <si>
    <t>1.2.1. Aile bireylerini tanıtır.</t>
  </si>
  <si>
    <t>1.2.2. Aile hayatının önemini kavrar.</t>
  </si>
  <si>
    <t>1.2.3. Evinin yerini tarif eder.</t>
  </si>
  <si>
    <t>1.2.5. Evdeki kaynakları verimli bir şekilde kullanır.</t>
  </si>
  <si>
    <t>1.2.6. Gün içerisinde neler yapabileceğini planlar.</t>
  </si>
  <si>
    <t>1.2.7. İstek ve ihtiyaçları arasındaki farkı ayırt eder.</t>
  </si>
  <si>
    <t>1.3.1. Kişisel bakımını düzenli olarak yapar.</t>
  </si>
  <si>
    <t>1.3.2. Sağlığını korumak için alması gereken önlemleri fark eder.</t>
  </si>
  <si>
    <t>1.3.3. Sağlığı için yararlı yiyecek ve içecekleri seçer.</t>
  </si>
  <si>
    <t>1.3.4. Gün içerisinde öğünlere uygun ve dengeli beslenir.</t>
  </si>
  <si>
    <t>1.3.5. Temizlik kurallarına dikkat ederek kendisi için yiyecek hazırlar.</t>
  </si>
  <si>
    <t>1.3.6. Yemek yerken görgü kurallarına uyar.</t>
  </si>
  <si>
    <t>1.3.7. Kitle iletişim araçlarını kullanırken beden sağlığını korumaya özen gösterir.</t>
  </si>
  <si>
    <t>1.4.1. Okulda ve evde güvenlik kurallarına uyar.</t>
  </si>
  <si>
    <t>1.4.2. Okula geliş ve okuldan gidişlerde insanların trafikteki davranışlarını gözlemler.</t>
  </si>
  <si>
    <t>1.4.4. Çevresindeki kişilerle iletişim kurarken güvenlik kurallarını uygular.</t>
  </si>
  <si>
    <t>1.4.5. Acil durumlarda yardım almak için arayacağı kurumların telefon numaralarını bilir.</t>
  </si>
  <si>
    <t>1.4.6. Teknolojik araç ve gereçleri güvenli bir şekilde kullanır.</t>
  </si>
  <si>
    <t>1.4.7. Kendisi için güvenli ve güvensiz alanları ayırt eder.</t>
  </si>
  <si>
    <t>1.5.1. Yaşadığı yeri bilir.</t>
  </si>
  <si>
    <t>1.5.2. Yakın çevresindeki tarihî, doğal ve turistik yerleri fark eder.</t>
  </si>
  <si>
    <t>1.5.3. Ülkemizin genel özelliklerini tanır.</t>
  </si>
  <si>
    <t>1.5.5. Atatürk’ün hayatını bilir.</t>
  </si>
  <si>
    <t>1.6.1. Yakın çevresinde bulunan hayvanları gözlemler.</t>
  </si>
  <si>
    <t>1.6.2. Yakın çevresinde bulunan bitkileri gözlemler.</t>
  </si>
  <si>
    <t>1.6.3. Yakın çevresinde bulunan hayvanları ve bitkileri korumaya özen gösterir.</t>
  </si>
  <si>
    <t>1.6.4. Doğayı ve çevresini temiz tutma konusunda duyarlı olur.</t>
  </si>
  <si>
    <t>1.6.5. Geri dönüşümü yapılabilecek maddeleri ayırt eder.</t>
  </si>
  <si>
    <t>RAMAZAN BAYRAMI</t>
  </si>
  <si>
    <t>1.6.6. Güneş, Ay, Dünya ve yıldızları gözlemler.</t>
  </si>
  <si>
    <t>1.6.7. Mevsimleri ve özelliklerini araştırır.</t>
  </si>
  <si>
    <t>1.6.8. Mevsimlere göre doğada meydana gelen değişiklikleri kavrar.</t>
  </si>
  <si>
    <t>CUMHURİYET BAYRAMI</t>
  </si>
  <si>
    <t>YILBAŞI</t>
  </si>
  <si>
    <t>ULUSAL EGEMENLİK VE ÇOCUK BAYRAMI</t>
  </si>
  <si>
    <t>EMEK VE DAYANIŞMA GÜNÜ</t>
  </si>
  <si>
    <t>YILBAŞI TATİLİ</t>
  </si>
  <si>
    <t>ULUSAL EGEMENLİK VE ÇOCUK BAYRAMI TATİLİ</t>
  </si>
  <si>
    <t>1.A.1. Ortama uygun müzik dinleme ve yapma kurallarını uygular.</t>
  </si>
  <si>
    <t>1.A.2. İstiklâl Marşı’nı saygıyla dinler.</t>
  </si>
  <si>
    <t>1.A.3. Çevresindeki ses kaynaklarını ayırt eder.</t>
  </si>
  <si>
    <t>1.A.4 Çevresinde duyduğu sesleri taklit eder.</t>
  </si>
  <si>
    <t>1.A.5. Çevresinde kullanılan çalgıları tanır.</t>
  </si>
  <si>
    <t>1.A.11. Atatürk ile ilgili müzik etkinliklerine katılır.</t>
  </si>
  <si>
    <t>1.A.6. Düzenli ve düzensiz sesleri birbirinden ayırt eder.</t>
  </si>
  <si>
    <t>1.A.7. Ses ve nefes çalışmaları yapar.</t>
  </si>
  <si>
    <t>1.A.8. Öğrendiği müzikleri birlikte seslendirir.</t>
  </si>
  <si>
    <t>1.A.9. Vücudunu ritim çalgısı gibi kullanır.</t>
  </si>
  <si>
    <t>A.1.12. Müzik çalışmalarını sergiler.</t>
  </si>
  <si>
    <t>1.A.10. Belirli gün ve haftalarla ilgili müzik etkinliklerine katılır.</t>
  </si>
  <si>
    <t>1.B.1. Müzik çalışmalarını gerçekleştirdiği ortamı tanır.</t>
  </si>
  <si>
    <t>1.B.2. Çevresindeki varlıkları hareket hızlarıyla ayırt eder.</t>
  </si>
  <si>
    <t>1.B.3. Müziklere uygun hızda hareket eder.</t>
  </si>
  <si>
    <t>1.C.1. Ses oyunları yapar.</t>
  </si>
  <si>
    <t>1.C.2. Oluşturduğu ritim çalgısıyla öğrendiği müziklere eşlik eder.</t>
  </si>
  <si>
    <t>1.C.3. Basit ritmik yapıdaki ezgileri harekete dönüştürür.</t>
  </si>
  <si>
    <t>1.C.4. Dinlediği / söylediği okul şarkılarının sözlerine uygun hareketler oluşturur.</t>
  </si>
  <si>
    <t>1.C.5. Dinlediği öyküdeki olayları farklı ses kaynakları kullanarak canlandırır.</t>
  </si>
  <si>
    <t>1.D.2. Çevresindeki müzik etkinliklerine katılır.</t>
  </si>
  <si>
    <t>1.D.3. Ortama uygun müzik dinleme ve yapma kurallarını bilir.</t>
  </si>
  <si>
    <t>1.D.4. Ortama uygun müzik dinleme ve yapma davranışları sergiler.</t>
  </si>
  <si>
    <t>1.1.1. Görsel sanat çalışmalarını oluştururken uygulama basamaklarını ifade eder.</t>
  </si>
  <si>
    <t>1.1.2. Görsel sanat çalışmalarında farklı materyal, malzeme, gereç ve teknikleri kullanır.</t>
  </si>
  <si>
    <t>1.1.3. Duygu ve düşüncelerini görsel sanat çalışmasına yansıtır.</t>
  </si>
  <si>
    <t xml:space="preserve">1.1.4. Görsel sanat çalışmalarını temalardan, konulardan, fikirlerden, şiirlerden, hikâyelerden esinlenerek oluşturur </t>
  </si>
  <si>
    <t>1. DÖNEM ARA TATİL</t>
  </si>
  <si>
    <t>1.1.5. İki boyutlu yüzey üzerinde biçimleri düzenler.</t>
  </si>
  <si>
    <t>1.1.6. Görsel sanat çalışmasında figür-mekân ilişkisini ifade eder.</t>
  </si>
  <si>
    <t>1.1.7. Görsel sanat çalışmasında büyüklük-küçüklük ilişkilerini kullanır.</t>
  </si>
  <si>
    <t>1.1.8. Çevresindeki objeleri ve figürleri gözlemleyerek çizimlerini yapar.</t>
  </si>
  <si>
    <t>1.1.9. Üç boyutlu çalışma oluşturur.</t>
  </si>
  <si>
    <t>1.1.10. Görsel sanat çalışmasını oluştururken sanat elemanlarını kullanır.</t>
  </si>
  <si>
    <t>1.2.1. Sanatın, kültürün bir parçası olduğunu fark eder.</t>
  </si>
  <si>
    <t>1.2.2. Müze, sanat galerisi, sanatçı atölyesi, ören yeri vb. ile ilgili izlenimlerini söyler.</t>
  </si>
  <si>
    <t>1.3.1. Yapay objelerle doğal objeleri ayırt eder.</t>
  </si>
  <si>
    <t>1.3.2. Sanat eserinin biçimsel özelliklerini söyler.</t>
  </si>
  <si>
    <t>1.3.3. Sanat eserleri arasındaki farklılıkları açıklar</t>
  </si>
  <si>
    <t>2. DÖNEM ARA TATİL</t>
  </si>
  <si>
    <t>19 MAYIS ATATÜRK'Ü ANMA, GENÇLİK VE SPOR BAYRAMI</t>
  </si>
  <si>
    <t>"trhg"yani tarih giriş kısmı tamamen açık.</t>
  </si>
  <si>
    <r>
      <t xml:space="preserve">Kazanımları kontrol ediniz(Kılavuz kitabınızla uygunluğunu </t>
    </r>
    <r>
      <rPr>
        <b/>
        <sz val="12"/>
        <color rgb="FF000000"/>
        <rFont val="Calibri"/>
        <family val="2"/>
        <charset val="162"/>
        <scheme val="minor"/>
      </rPr>
      <t>KONTROL</t>
    </r>
    <r>
      <rPr>
        <sz val="12"/>
        <color rgb="FF000000"/>
        <rFont val="Calibri"/>
        <family val="2"/>
        <charset val="162"/>
        <scheme val="minor"/>
      </rPr>
      <t xml:space="preserve"> ediniz.)</t>
    </r>
  </si>
  <si>
    <r>
      <t xml:space="preserve">Haftalık ders programınıza göre </t>
    </r>
    <r>
      <rPr>
        <b/>
        <sz val="12"/>
        <color rgb="FF000000"/>
        <rFont val="Calibri"/>
        <family val="2"/>
        <charset val="162"/>
        <scheme val="minor"/>
      </rPr>
      <t xml:space="preserve">RESMİ VE DİNİ BAYRAM TATİLLERİ </t>
    </r>
    <r>
      <rPr>
        <sz val="12"/>
        <color rgb="FF000000"/>
        <rFont val="Calibri"/>
        <family val="2"/>
        <charset val="162"/>
        <scheme val="minor"/>
      </rPr>
      <t>farklılık gösterebilir.</t>
    </r>
  </si>
  <si>
    <t>"Türkçe Tema İşleme Süreleri" alıntıdır.</t>
  </si>
  <si>
    <r>
      <t>Cep telefonunda görüntülemek için kendinize uygun bir OFFICE programı edinebilirsiniz. Ben</t>
    </r>
    <r>
      <rPr>
        <b/>
        <sz val="12"/>
        <color rgb="FF000000"/>
        <rFont val="Calibri"/>
        <family val="2"/>
        <charset val="162"/>
        <scheme val="minor"/>
      </rPr>
      <t xml:space="preserve"> "OfficeSuit"</t>
    </r>
    <r>
      <rPr>
        <sz val="12"/>
        <color rgb="FF000000"/>
        <rFont val="Calibri"/>
        <family val="2"/>
        <charset val="162"/>
        <scheme val="minor"/>
      </rPr>
      <t xml:space="preserve"> kullanıyorum.</t>
    </r>
  </si>
  <si>
    <t>BO.1.1.1.1. Yer değiştirme hareketlerini yapar.</t>
  </si>
  <si>
    <t>BO.1.1.1.2. Dengeleme hareketlerini yapar.</t>
  </si>
  <si>
    <t>BO.1.1.1.3. Nesne kontrolü gerektiren hareketleri yapar.</t>
  </si>
  <si>
    <t>BO.1.1.1.4. İki ve daha fazla hareket becerisini içeren basit kurallı oyunlar oynar.</t>
  </si>
  <si>
    <t xml:space="preserve">BO.1.1.1.5. Ritim ve müzik eşliğinde hareket eder. </t>
  </si>
  <si>
    <t xml:space="preserve">BO.1.1.2.1. Vücut bölümlerinin hareketlerini tanımlar. </t>
  </si>
  <si>
    <t xml:space="preserve">BO.1.1.2.2. Kişisel ve genel alanını fark eder. </t>
  </si>
  <si>
    <t xml:space="preserve">BO.1.1.2.3. Verilen bir dizi hareketi, temel hareket beceri gruplarından uygun olanla ilişkilendirir. </t>
  </si>
  <si>
    <t xml:space="preserve">BO.1.1.2.4. Oyunu belirlenen kurallara göre oynar. </t>
  </si>
  <si>
    <t>BO.1.1.3.1. Temel hareketleri yaparken dengesini sağlamak için stratejiler geliştirir</t>
  </si>
  <si>
    <t>BO.1.1.3.2. Oyunda kullanılan basit stratejileri tanımlar.</t>
  </si>
  <si>
    <t>BO.1.2.2.1. Sağlık ile oyun ve fiziki etkinlikler arasındaki ilişkiyi açıklar.</t>
  </si>
  <si>
    <t xml:space="preserve">BO.1.2.2.2. Oyun ve fiziki etkinliklere katılırken vücudunda meydana gelen değişiklikleri açıklar. </t>
  </si>
  <si>
    <t>BO.1.2.2.3. Oyun ve fiziki etkinliklere katılırken sağlığını korumak ve güvenliği için dikkat etmesi gereken unsurları söyler.</t>
  </si>
  <si>
    <t>BO.1.2.2.4. Oyun ve fiziki etkinliklere katılırken dengeli ve düzenli beslenme alışkanlığı sergiler.</t>
  </si>
  <si>
    <t xml:space="preserve">BO.1.2.2.5. Oyun ve fiziki etkinliklere katılırken temizlik alışkanlıkları sergiler. </t>
  </si>
  <si>
    <t>BO.1.2.2.6. Güvenli alanlarda oynar.</t>
  </si>
  <si>
    <t>BO.1.2.2.7. Oyun ve fiziki etkinlikler sırasında çeşitli iletişim becerileri gösterir.</t>
  </si>
  <si>
    <t>"Sınıf Defteri" kısmındaki haftalık plan yazıcıda siyah - beyaz tam sayfa olacak şekilde ayarlanmıştır.</t>
  </si>
  <si>
    <t>www.egitimhane.com</t>
  </si>
  <si>
    <t>Düzensiz Çizgi Çalışması</t>
  </si>
  <si>
    <t>Düzenli Çizgi Çalışması</t>
  </si>
  <si>
    <t>“e” sesinin öğretimi.</t>
  </si>
  <si>
    <t>“l” sesinin öğretimi.</t>
  </si>
  <si>
    <t>“el”, “le” hecelerinin öğretimi.</t>
  </si>
  <si>
    <t>‘’elle’’ ve “ele” kelimelerinin öğretimi. ‘’El ele’’ cümlesinin öğretimi.</t>
  </si>
  <si>
    <t>‘’elle’’ kelimelerinin öğretimi.</t>
  </si>
  <si>
    <t>Öğretilen sesleri pekiştirici metin oluşturma, okuma ve yazma çalışması.</t>
  </si>
  <si>
    <t>“a” sesinin öğretimi.</t>
  </si>
  <si>
    <t>“al”, ‘’la” heceleri, “ala” kelimesinin öğretimi.</t>
  </si>
  <si>
    <t>’Ela’’, ‘’Lale’’ kelimeleri, ‘’Ela Lale el ele.’’ cümlesi öğretimi.</t>
  </si>
  <si>
    <t>“k”sesinin öğretimi.</t>
  </si>
  <si>
    <t>“ek - ak”,  “ke - ka” hecelerinin öğretimi ve kelime çalışması.</t>
  </si>
  <si>
    <t>Öğretilen sesleri pekiştirici kelime oluşturma, okuma ve yazma çalışması.</t>
  </si>
  <si>
    <t>“i” sesinin verilmesi. “i” sesi ile ilgili açık ve kapalı heceler ile kelimeler.</t>
  </si>
  <si>
    <t>“n”sesinin verilmesi. “n” sesi ile ilgili açık ve kapalı heceler ile kelimeler.</t>
  </si>
  <si>
    <t>“o” sesinin verilmesi. “o” sesiyle ilgili hece ve kelimelerin verilmesi.</t>
  </si>
  <si>
    <t>“m” sesinin verilmesi. ''m'' sesiyle ilgili hece ve kelimelerin verilmesi.</t>
  </si>
  <si>
    <t>“u” sesinin verilmesi. “u” sesi ile ilgili açık ve kapalı heceler ile kelimeler.</t>
  </si>
  <si>
    <t>“t” sesinin verilmesi. ''t'' sesiyle ilgili hece ve kelimelerin verilmesi.</t>
  </si>
  <si>
    <t>Öğretilen sesleri pekiştirici metin oluşturma, okuma ve yazma çalışması</t>
  </si>
  <si>
    <t>'ü'' sesinin verilmesi. ''ü'' sesiyle ilgili hece ve kelimelerin verilmesi.</t>
  </si>
  <si>
    <t>“y” sesinin verilmesi. “y” sesiyle ilgili hece ve kelimelerin verilmesi.</t>
  </si>
  <si>
    <t>“ö” sesinin verilmesi. “ö” sesi ile ilgili açık ve kapalı heceler ile kelimeler.</t>
  </si>
  <si>
    <t>“r” sesinin verilmesi. “r” sesiyle ilgili hece ve kelimelerin verilmesi.</t>
  </si>
  <si>
    <t>“ı” sesinin verilmesi. “ı” sesiyle ilgili hece ve kelimelerin verilmesi.</t>
  </si>
  <si>
    <t>ARA TATİL</t>
  </si>
  <si>
    <t>29 Ekim Cumhuriyet Bayramı</t>
  </si>
  <si>
    <t>'d'' sesinin verilmesi. ''d'' sesiyle ilgili hece ve kelimelerin verilmesi.</t>
  </si>
  <si>
    <t>“s” sesinin verilmesi. “s” sesiyle ilgili hece ve kelimelerin verilmesi.</t>
  </si>
  <si>
    <t>“b” sesinin verilmesi. “b” sesi ile ilgili açık ve kapalı heceler ile kelimeler.</t>
  </si>
  <si>
    <t>“z” sesinin verilmesi. “z” sesiyle ilgili hece ve kelimelerin verilmesi.</t>
  </si>
  <si>
    <t>“ç” sesinin verilmesi. “ç” sesiyle ilgili hece ve kelimelerin verilmesi.</t>
  </si>
  <si>
    <t>“g” sesinin verilmesi. “g” sesiyle ilgili hece ve kelimelerin verilmesi.</t>
  </si>
  <si>
    <t>“ş” sesinin verilmesi. “ş” sesiyle ilgili hece ve kelimelerin verilmesi.</t>
  </si>
  <si>
    <t>“c” sesinin verilmesi. “c” sesiyle ilgili hece ve kelimelerin verilmesi.</t>
  </si>
  <si>
    <t>“p” sesinin verilmesi. “p” sesiyle ilgili hece ve kelimelerin verilmesi.</t>
  </si>
  <si>
    <t>“h” sesinin verilmesi. “h” sesiyle ilgili hece ve kelimelerin verilmesi.</t>
  </si>
  <si>
    <t>“v” sesinin verilmesi. “v” sesiyle ilgili hece ve kelimelerin verilmesi.</t>
  </si>
  <si>
    <t>'ğ'' sesinin verilmesi. ''ğ'' sesiyle ilgili hece ve kelimelerin verilmesi.</t>
  </si>
  <si>
    <t>'f'' sesinin verilmesi. ''f'' sesiyle ilgili hece ve kelimelerin verilmesi.</t>
  </si>
  <si>
    <t>1 Ocak Resmi Tatil</t>
  </si>
  <si>
    <t>'j'' sesinin verilmesi. ''j'' sesiyle ilgili hece ve kelimelerin verilmesi.</t>
  </si>
  <si>
    <t>Tüm seslerin genel tekrarı. Yeni metinler oluşturma, okuma ve yazma çalışması.</t>
  </si>
  <si>
    <t>4.5. Anlamlı ve kurallı cümleler yazar. DK.S.12 2.ETK.</t>
  </si>
  <si>
    <t xml:space="preserve">3.12. Okuma stratejilerini uygular. </t>
  </si>
  <si>
    <t>4.6. Görsellerle ilgili kelime ve cümleler yazar.25 DK.19 1.ETK.</t>
  </si>
  <si>
    <t>3.15. Metinle ilgili soruları cevaplar. DK.S.19 2.ETK.</t>
  </si>
  <si>
    <t>4.12. Yazma çalışmaları yapar. DK.S.20 3.ETK.</t>
  </si>
  <si>
    <t>4.9. Yazılarını görsel unsurlarla destekler. DK.S.21 4.ETK.</t>
  </si>
  <si>
    <t>4.6. Görsellerle ilgili kelime ve cümleler yazar.25 DK.S.22 5.ETK.</t>
  </si>
  <si>
    <t>4.8. Büyük harfleri ve noktalama işaretlerini uygun şekilde kullanır. DK.S.23 6.ETK.</t>
  </si>
  <si>
    <t>4.13. Yazma stratejilerini uygular.DK.S.24 7.ETK.</t>
  </si>
  <si>
    <t>BAYRAMLAŞMA BAYRAMI 3.7. Vurgu, tonlama ve telaffuza dikkat ederek okur. DK.S.25-26</t>
  </si>
  <si>
    <t>BAYRAMLAŞMA BAYRAMI 3.7. Vurgu, tonlama ve telaffuza dikkat ederek okur. DK.S.25-27</t>
  </si>
  <si>
    <t>3.13. Görsellerle ilgili soruları cevaplar. DK.S.27 1.ETK.</t>
  </si>
  <si>
    <t>3.15. Metinle ilgili soruları cevaplar. DK.S.27 2.ETK.</t>
  </si>
  <si>
    <t>4.5. Anlamlı ve kurallı cümleler yazar. DK.S.28 3.ETK.</t>
  </si>
  <si>
    <t>4.11. Yazdıklarını paylaşır. DK.S.28 4.ETK.</t>
  </si>
  <si>
    <t>4.12. Yazma çalışmaları yapar. DK.S.29 5.ETK.</t>
  </si>
  <si>
    <t>4.11. Yazdıklarını paylaşır. DK.S.29 6.ETK.</t>
  </si>
  <si>
    <t>4.7. Harfler, kelimeler ve cümleler arasında uygun boşluklar bırakır. DK.S.30 7.ETK.</t>
  </si>
  <si>
    <t>3.12. Okuma stratejilerini uygular. DK.S.31</t>
  </si>
  <si>
    <t>4.6. Görsellerle ilgili kelime ve cümleler yazar.25 DK.S.32 1.ETK.</t>
  </si>
  <si>
    <t>4.6. Görsellerle ilgili kelime ve cümleler yazar.25 DK.S.32 2.ETK.</t>
  </si>
  <si>
    <t>3.15. Metinle ilgili soruları cevaplar. DK.S.33 3.ETK.</t>
  </si>
  <si>
    <t>4.5. Anlamlı ve kurallı cümleler yazar. DK.S.33 4.ETK.</t>
  </si>
  <si>
    <t>4.12. Yazma çalışmaları yapar. DK.S.34 5.ETK.</t>
  </si>
  <si>
    <t>4.5. Anlamlı ve kurallı cümleler yazar. DK.S.34 6.ETK.</t>
  </si>
  <si>
    <t>4.9. Yazılarını görsel unsurlarla destekler. DK.S.35 8.ETK.</t>
  </si>
  <si>
    <t>4.10. Yazdıklarını gözden geçirir. DK.S.35 7.ETK.</t>
  </si>
  <si>
    <t>1.10.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</t>
  </si>
  <si>
    <t>1.8.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 3.ETK.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</si>
  <si>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DK.S.14 4.ETK.</t>
  </si>
  <si>
    <t>4.6. Görsellerle ilgili kelime ve cümleler yazar                                                                                                                                                                                                                                                                                                                                DK.15 5.ETK.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</si>
  <si>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DK.16 6.ETK.</t>
  </si>
  <si>
    <t>4.13.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DK.S.17 7.ETK.</t>
  </si>
  <si>
    <t xml:space="preserve">AİLEMİZ(ŞİİR)                                                                                                                                                                                                                                                                                                                                                                                                       3.8. Şiir okur. DK.S.18 </t>
  </si>
  <si>
    <t>AİLEMİZ(ŞİİR)                                                                                                                                                                                                                                                                                                                                                                                                  3.8. Şiir okur. DK.S.19</t>
  </si>
  <si>
    <t xml:space="preserve">PATİŞAHIN OĞLUNA DERSİ                                                                                                                                                                                                                                                                                                                                                            (DİNLEME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bulunur.DK.S.10 1.ETK. </t>
  </si>
  <si>
    <t>MÜZELER(ŞİİR)                                                                                                                                                                                                                                                                                                                                                                                              2.2. Hazırlıksız konuşmalar yapar. DK.S.31</t>
  </si>
  <si>
    <t xml:space="preserve">Dinleme Metni: 
YAŞASIN BİLGİSAYAR                                                                                                                                                                                                                                                                                                                                        2.3. Çerçevesi belirli bir konu hakkında konuşur.DK.S.41 </t>
  </si>
  <si>
    <t>1.4. Görsellerden hareketle dinleyeceği/izleyeceği metin hakkında tahminde bulunur. DK.S.41 1.ETK.</t>
  </si>
  <si>
    <t>1.10. Dinleme stratejilerini uygular. DK.S.41</t>
  </si>
  <si>
    <t>3.9. Görsellerden hareketle kelimeleri ve anlamlarını tahmin eder. DK.S.42 2.ETK.</t>
  </si>
  <si>
    <t>4.5. Anlamlı ve kurallı cümleler yazar. DK.S.43 3.ETK.</t>
  </si>
  <si>
    <t>1.8. Dinlediklerine/izlediklerine yönelik sorulara cevap verir. DK.S.44 4.ETK.</t>
  </si>
  <si>
    <t>1.7. Dinlediklerinin/izlediklerinin konusunu belirler. DK.S.44 5.ve 6.ETK.</t>
  </si>
  <si>
    <t>4.6. Görsellerle ilgili kelime ve cümleler yazar. DK.S.45 7.ETK..</t>
  </si>
  <si>
    <t>3.13. Görsellerle ilgili soruları cevaplar. DK.S..46-47 8.ETK.</t>
  </si>
  <si>
    <t>4.9. Yazılarını görsel unsurlarla destekler. DK.S.48 9.ve 10.ETK.</t>
  </si>
  <si>
    <t>Serbest Okuma Metni:
ALLAH BİR DAHA BU MİLLETE İSTİKLAL MARŞI YAZDIRMASIN</t>
  </si>
  <si>
    <t>Serbest Okuma Metni:
OKUMA YAZMA BİLMEYEN ÇOCUK</t>
  </si>
  <si>
    <t xml:space="preserve">Okuma Metni: 
MİNİK GEZEGEN VE KÜÇÜK ASTRONOT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uygular.DK.S.50-52 </t>
  </si>
  <si>
    <t xml:space="preserve">Okuma Metni: 
MİNİK GEZEGEN VE KÜÇÜK ASTRONOT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uygular.SK.S.50-52 </t>
  </si>
  <si>
    <t>4.6. Görsellerle ilgili kelime ve cümleler yazar.DK.S.53 1.ETK.</t>
  </si>
  <si>
    <t>3.15. Metinle ilgili soruları cevaplar. DK.S.54 2.ETK.</t>
  </si>
  <si>
    <t>3.17. Metnin konusunu belirler. DK.S.55 3.ETK.</t>
  </si>
  <si>
    <t>3.18. Metnin içeriğine uygun başlık/başlıklar belirler. DK.S.55 4.ETK.</t>
  </si>
  <si>
    <t>4.11. Yazdıklarını paylaşır. DK.S.55 5.ETK.</t>
  </si>
  <si>
    <t>4.3. Hece ve kelimeler yazar. DK.S.56 6.ETK.</t>
  </si>
  <si>
    <t>4.8. Büyük harfleri ve noktalama işaretlerini uygun şekilde kullanır. DK.S.57 7.ETK.</t>
  </si>
  <si>
    <t>4.12. Yazma çalışmaları yapar. DK.S.58 8.ETK.</t>
  </si>
  <si>
    <t>3.16. Okuduklarını ana hatlarıyla anlatır. DK.S.59-60</t>
  </si>
  <si>
    <t>Okuma Metni: 
TEMEL GÜNEŞE GİDİYOR                                                                                                                                                                                                                                                                                                                                                                                  3.6. Noktalama işaretlerine dikkat ederek okur. DK.S.59-60</t>
  </si>
  <si>
    <t xml:space="preserve">3.13. Görsellerle ilgili soruları cevaplar. DK.S.61 1.ETK. </t>
  </si>
  <si>
    <t>3.15. Metinle ilgili soruları cevaplar. DK.S.61 2.ETK.</t>
  </si>
  <si>
    <t>3.18. Metnin içeriğine uygun başlık/başlıklar belirler. DK.S.62 3.ETK.</t>
  </si>
  <si>
    <t>4.5. Anlamlı ve kurallı cümleler yazar. DK.S.62 4.ETK.</t>
  </si>
  <si>
    <t>4.10. Yazdıklarını gözden geçirir. DK.S.62 5.ETK.</t>
  </si>
  <si>
    <t>4.9. Yazılarını görsel unsurlarla destekler. DK.S.63 6.ETK.</t>
  </si>
  <si>
    <t>Okuma Metni: 
UÇAN BALON 3.7. Vurgu, tonlama ve telaffuza dikkat ederek okur.  DK.S.64-65</t>
  </si>
  <si>
    <t>3.16. Okuduklarını ana hatlarıyla anlatır.  DK.S.64-65</t>
  </si>
  <si>
    <t>4.12. Yazma çalışmaları yapar. DK.S.66 1.ETK.</t>
  </si>
  <si>
    <t>3.15. Metinle ilgili soruları cevaplar. DK.S.66 2.ETK.</t>
  </si>
  <si>
    <t xml:space="preserve">3.13. Görsellerle ilgili soruları cevaplar. DK.S.67 3.ETK. </t>
  </si>
  <si>
    <t>3.18. Metnin içeriğine uygun başlık/başlıklar belirler.  DK.S.67 4.ETK.</t>
  </si>
  <si>
    <t>3.11. Kelimelerin zıt anlamlılarını tahmin eder. DK.S.68 5.ETK.</t>
  </si>
  <si>
    <t>3.13. Görsellerle ilgili soruları cevaplar. DK.S.68 6.ETK.</t>
  </si>
  <si>
    <t>1.9. Yazılı yönergeleri uygular. DK.S.69 7.ETK.</t>
  </si>
  <si>
    <t>3.12. Okuma stratejilerini uygular. DK.S.70-71</t>
  </si>
  <si>
    <t xml:space="preserve">Serbest Okuma Metni:
EFE DENEY YAPIYOR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 DK.S.70-71 </t>
  </si>
  <si>
    <t xml:space="preserve">3.16. Okuduklarını ana hatlarıyla anlatır. </t>
  </si>
  <si>
    <t xml:space="preserve">3.15. Metinle ilgili soruları cevaplar. </t>
  </si>
  <si>
    <t xml:space="preserve">3.17. Metnin konusunu belirler. </t>
  </si>
  <si>
    <t>4.12. Yazma çalışmaları yapar. DK.S.70-71</t>
  </si>
  <si>
    <t>4.12. Yazma çalışmaları yapar. DK.S.70-72</t>
  </si>
  <si>
    <t xml:space="preserve">3.18. Metnin içeriğine uygun başlık/başlıklar belirler. </t>
  </si>
  <si>
    <t>2.ARA TATİL</t>
  </si>
  <si>
    <t>Dinleme Metni: 
ATATÜRK VE ÇOCUK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DK.S.75 1.ETK.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</si>
  <si>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DK.S.79 7.ve 8.ETK.</t>
  </si>
  <si>
    <t>1.8.Dinlediklerine/izlediklerine yönelik sorulara cevap verir.                             DK.S.76 3.ETK.</t>
  </si>
  <si>
    <t>1.9. Sözlü yönergeleri uygular.            DK.S.78 6.ETK.</t>
  </si>
  <si>
    <t>4.13. Yazma stratejilerini uygular               DK.S.80 9.ETK.</t>
  </si>
  <si>
    <t>1.10. Dinleme stratejilerini uygular.                     DK.S.75</t>
  </si>
  <si>
    <t>Okuma Metni: 
DÜNYA ÇOCUK BAYRAMI                                                                                                                                                                                                                                                                                 2.4. Konuşma stratejilerini uygular.                      DK.S.81</t>
  </si>
  <si>
    <t>4.10. Yazdıklarını gözden geçirir. DK.S.99 1.ETK.</t>
  </si>
  <si>
    <t>3.15. Metinle ilgili soruları cevaplar.             DK.S.99 2.ETK.</t>
  </si>
  <si>
    <t>4.8. Büyük harfleri ve noktalama işaretlerini uygun şekilde kullanır. DK.S.101 5.ETK.</t>
  </si>
  <si>
    <t>4.12. Yazma çalışmaları yapar.                DK.S.101 6.ETK.</t>
  </si>
  <si>
    <t>3.12. Okuma stratejilerini uygular. DK.S.7102-104</t>
  </si>
  <si>
    <t>4.8. Büyük harfleri ve noktalama işaretlerini uygun şekilde kullanır. DK.S.131 5.ETK.</t>
  </si>
  <si>
    <t>3.12. Okuma stratejilerini uygular. DK.S.133-135</t>
  </si>
  <si>
    <t>1.5.6. Bayram, kutlama ve törenlere katılmaya istekli olur.</t>
  </si>
  <si>
    <t>1.1.13. Okulda iletişim kurarken nezaket ifadelerini kullanır.</t>
  </si>
  <si>
    <t xml:space="preserve">1.1.15. Oyunlara katılmaya ve oyun oynamaya istekli olur. </t>
  </si>
  <si>
    <t>1.ARA TATİL</t>
  </si>
  <si>
    <t>1.2.4. Evde aile bireyleri ile iletişim kurarken nezaket ifadelerini kullanır.</t>
  </si>
  <si>
    <t>1.4.3. Okula geliş ve okuldan gidişlerde trafik kurallarına uyar.</t>
  </si>
  <si>
    <t>1.5.4.Ülkemizde, farklı kültürlerden insanlarla bir arada yaşadığını fark eder.</t>
  </si>
  <si>
    <t>1.5.7. Dinî gün ve bayram kutlamalarına istekle katılır</t>
  </si>
  <si>
    <t>M.1.2.2.1. Uzamsal (durum, yer, yön) ilişkileri ifade eder</t>
  </si>
  <si>
    <t>M.1.2.2.1. Uzamsal (durum, yer, yön) ilişkileri ifade eder.</t>
  </si>
  <si>
    <t>M.1.2.2.2. Eş nesnelere örnekler verir.</t>
  </si>
  <si>
    <t>M.1.3.4.1. Nesneleri kütleleri yönünden karşılaştırır ve sıralar</t>
  </si>
  <si>
    <t xml:space="preserve">M.1.1.1. Rakamları okur ve yazar. </t>
  </si>
  <si>
    <t>M.1.1.1.2. Nesne sayısı 20’ye kadar (20 dâhil) olan bir topluluktaki nesnelerin sayısını belirler ve bu sayıyı rakamla yazar.</t>
  </si>
  <si>
    <t>M.1.1.1.3. 100’e kadar (100 dâhil) ileriye doğru birer, beşer ve onar ritmik sayar.</t>
  </si>
  <si>
    <t>M.1.1.1.4. 20’ye kadar (20 dâhil) ikişer ileriye, birer ve ikişer geriye sayar.</t>
  </si>
  <si>
    <t>M.1.1.1.5. Nesne sayıları 20’den az olan iki gruptaki nesneleri birebir eşler ve grupların nesne sayılarını
karşılaştırır.</t>
  </si>
  <si>
    <t>M.1.1.1.6. 20’ye kadar (20 dâhil) olan sayılarda verilen bir sayıyı, büyüklük-küçüklük bakımından 10 sayısı ile
karşılaştırır.</t>
  </si>
  <si>
    <t>M.1.1.1.7. Miktarı 10 ile 20 (10 ve 20 dâhil) arasında olan bir grup nesneyi, onluk ve birliklerine ayırarak gösterir,
bu nesnelere karşılık gelen sayıyı rakamlarla yazar ve okur.</t>
  </si>
  <si>
    <t>M.1.1.1.8. 20’ye kadar (20 dâhil) olan sayıları sıra bildirmek amacıyla kullanır.</t>
  </si>
  <si>
    <t>M.1.1.2.1. Toplama işleminin anlamını kavrar.</t>
  </si>
  <si>
    <t>M.1.1.2.2. Toplamları 20’ye kadar (20 dâhil) olan doğal sayılarla toplama işlemini yapar.</t>
  </si>
  <si>
    <t>M.1.1.2.3. Toplama işleminde toplananların yerleri değiştiğinde toplamın değişmediğini fark eder.</t>
  </si>
  <si>
    <t>M.1.1.3.1. Çıkarma işleminin anlamını kavrar.</t>
  </si>
  <si>
    <t>M.1.1.3.2. 20’ye kadar (20 dâhil) olan doğal sayılarla çıkarma işlemi yapar.</t>
  </si>
  <si>
    <t>M.1.3.2.1. Paralarımızı tanır.</t>
  </si>
  <si>
    <t>M.1.1.2.4. Toplamları 20’yi geçmeyen sayılarla yapılan toplama işleminde verilmeyen toplananı bulur.</t>
  </si>
  <si>
    <t>M.1.1.2.5. Zihinden toplama işlemi yapar.</t>
  </si>
  <si>
    <t>M.1.1.2.6. Doğal sayılarla toplama işlemini gerektiren problemleri çözer.</t>
  </si>
  <si>
    <t>M.1.1.3.3. Doğal sayılarda zihinden çıkarma işlemi yapar.</t>
  </si>
  <si>
    <t>M.1.1.3.4. Doğal sayılarla çıkarma işlemini gerektiren problemleri çözer.</t>
  </si>
  <si>
    <t>M.1.1.4.1. Bütün ve yarımı uygun modeller ile gösterir, bütün ve yarım arasındaki ilişkiyi açıklar.</t>
  </si>
  <si>
    <t>M.1.3.3.1. Tam ve yarım saatleri okur.</t>
  </si>
  <si>
    <t>M.1.3.3.2. Takvim üzerinde günü, haftayı ve ayı belirtir.</t>
  </si>
  <si>
    <t>M.1.3.3.3. Belirli olayları ve durumları referans alarak sıralamalar yapar.</t>
  </si>
  <si>
    <t>M.1.2.1.1. Geometrik şekilleri köşe ve kenar sayılarına göre sınıflandırarak adlandırır.</t>
  </si>
  <si>
    <t xml:space="preserve">
M.1.2.3.1. Nesnelerden, geometrik cisim ya da şekillerden oluşan bir örüntüdeki kuralı bulur ve örüntüde eksik
bırakılan ögeleri belirleyerek örüntüyü tamamlar.
</t>
  </si>
  <si>
    <t>M.1.2.3.2. En çok üç ögesi olan örüntüyü geometrik cisim ya da şekillerle oluşturur.</t>
  </si>
  <si>
    <t>M.1.4.1.1. En çok iki veri grubuna sahip basit tabloları okur.</t>
  </si>
  <si>
    <t>M.1.3.1.1. Nesneleri uzunlukları yönünden karşılaştırır ve sıralar.</t>
  </si>
  <si>
    <t>M.1.3.1.2. Bir uzunluğu ölçmek için standart olmayan uygun ölçme aracını seçer ve ölçme yapar.</t>
  </si>
  <si>
    <t>M.1.3.1.3. Bir nesnenin uzunluğunu standart olmayan ölçme birimleri türünden tahmin eder ve ölçme yaparak tahminlerinin doğruluğunu kontrol eder</t>
  </si>
  <si>
    <t>M.1.3.5.1. Sıvı ölçme etkinliklerinde standart olmayan birimleri kullanarak sıvıları ölçer.</t>
  </si>
  <si>
    <t>M.1.3.5.2. En az üç özdeş kaptaki sıvı miktarını karşılaştırır ve sıralar.</t>
  </si>
  <si>
    <t xml:space="preserve">Dinlediği, öğrendiği şarkıları söyler.
Şarkı söylerken, topluca söylemekten hoşlanır. </t>
  </si>
  <si>
    <t>Çerçevesi belirli bir konu hakkında konuşur.</t>
  </si>
  <si>
    <t xml:space="preserve">Boyama ve çizgi çalışmaları yapar.                                   </t>
  </si>
  <si>
    <t>Düzeyine uygun bir filmi dinleme ve izleme kurallarına uyarak dinler/ izler.</t>
  </si>
  <si>
    <t>Bildiği ve yeni öğrendiği bilmeceleri arkadaşları ile paylaşır.</t>
  </si>
  <si>
    <t xml:space="preserve">Düzeylerine uygun öykü ve masal anlatımlarını dinler.
Dinlediği hikâyeleri kendi cümleleri ile ifade eder. </t>
  </si>
  <si>
    <t>Oynadığı oyunla ilgili duygularını ifade eder.</t>
  </si>
  <si>
    <t>Görsel sanat bilincini geliştirme çalışmaları yapar.</t>
  </si>
  <si>
    <t>Karşılaştığı bir sorun ya da probleme çözüm yolları bulur.</t>
  </si>
  <si>
    <t>Düzeylerine uygun öykü ve masal anlatımlarını dinler.
Dinlediği hikâyeleri kendi cümleleri ile ifade eder.</t>
  </si>
  <si>
    <t>Soru sorarken veya yanıtlarken konu dışına çıkmadan akıcı konuşur.</t>
  </si>
  <si>
    <t>Oynadığı oyunla ilgili duygularını ifade eder.
(Kulaktan Kulağa)</t>
  </si>
  <si>
    <t>Topluluk önünde duygu ve düşüncelerini rahatça ifade eder.</t>
  </si>
  <si>
    <t>Düzeye uygun resim ve fotoğrafları yorumlar.</t>
  </si>
  <si>
    <t>El becerilerini geliştirir.</t>
  </si>
  <si>
    <t>Bildiği sayışma ve tekerlemeleri arkadaşları ile paylaşır.</t>
  </si>
  <si>
    <t xml:space="preserve">
Bildiği ve yeni öğrendiği fıkrayı anlatır.. </t>
  </si>
  <si>
    <t>Grup çalışmalarında duygu ve
düşüncelerini paylaşır.</t>
  </si>
  <si>
    <t>Verilen bulmacayı yönergeler doğrultusunda çözer.</t>
  </si>
  <si>
    <t>Dinlediği öyküdeki olayları farklı ses kaynakları kullanarak canlandırır.</t>
  </si>
  <si>
    <t>Dinlediği, öğrendiği şarkıları söyler.
Şarkı söylerken, topluca söylemekten hoşlanır.</t>
  </si>
  <si>
    <t>Bildiği ve yeni öğrendiği fıkrayı anlatır.</t>
  </si>
  <si>
    <t>Boyama ve çizgi çalışmaları yapar.</t>
  </si>
  <si>
    <t>Topluluk karşısında doğal bir sesle konuşur.</t>
  </si>
  <si>
    <t>Öğrenilen sesler ile hazırlanmış harf bulmacalarını çözer</t>
  </si>
  <si>
    <t>Topluluk karşısında anlaşılabilecek konuşmalar yapar.</t>
  </si>
  <si>
    <t>Taşırmadan ve temiz bir şekilde boyama sayfasını boyar.</t>
  </si>
  <si>
    <t>Şarkılı oyun müziklerine uygun hareketlerle eşlik eder.</t>
  </si>
  <si>
    <t>Bildiği tekerleme ve sayışmaları özelliklerine uygun söyler.</t>
  </si>
  <si>
    <t>Noktalama işaretlerine dikkat ederek okur. 
İşitilebilir bir ses tonuyla okur.</t>
  </si>
  <si>
    <t>Sınıf içindeki tartışma ve konuşmalara katılır.</t>
  </si>
  <si>
    <t>Seviyeye uygun metinleri sesli ve sessiz okur.</t>
  </si>
  <si>
    <t>Görselleri olayların oluş sırasına göre sıralar.</t>
  </si>
  <si>
    <t>Gösterilen resim ya da görsellerde gördüklerini anlatır.</t>
  </si>
  <si>
    <t>Dikte etme çalışmalarına katılır.
Verilen cümle ya da metne bakarak yazar.</t>
  </si>
  <si>
    <t>Doğal çevrede gördüğü, gözlemlediği değişiklikleri anlatır.</t>
  </si>
  <si>
    <t>Soru sorarken veya yanıtlarken konu dışına çıkmadan akıcı konuşur..</t>
  </si>
  <si>
    <t>Günlük hayatta karşılaştığı bir durumu , okuduğu bir hikaye, fıkra ya da olayı canlandırır.</t>
  </si>
  <si>
    <t>23 Nisan Ulusal Egemenlik ve Çocuk Bayramı için sınıf süslemesine katılır.</t>
  </si>
  <si>
    <t>Seviyesine uygun masalları okur.</t>
  </si>
  <si>
    <t>Taşırmadan ve temiz bir şekilde boyama sayfasını boyar</t>
  </si>
  <si>
    <t>Tasarladığı bir şekil ya da nesneyi atık malzemeleri kullanarak yapar.</t>
  </si>
  <si>
    <t>1.D.5. Atatürk ile ilgili müzikleri tanır.</t>
  </si>
  <si>
    <t>B0.2.3.1. Bayram, kutlama ve törenlere katılır.</t>
  </si>
  <si>
    <t>O.1.2.2.8. Oyun ve fiziki etkinliklerde bireysel güç ve becerilerin farklı olabileceğini açıklar.</t>
  </si>
  <si>
    <t>O.1.2.3.2. Kültürümüze ait basit ritimli halk dansları adımlarını yapar.</t>
  </si>
  <si>
    <t>O.1.2.3.1. Bayram, kutlama ve törenlere katılır.</t>
  </si>
  <si>
    <t>O.1.2.3.3. Geleneksel çocuk oyunlarını oynar.</t>
  </si>
  <si>
    <t xml:space="preserve">O.1.2.3.1. Bayram, kutlama ve törenlere katılır.
</t>
  </si>
  <si>
    <t>O.1.2.1.1. Oyun ve fiziki etkinliklere düzenli olarak katılır.</t>
  </si>
  <si>
    <t>O.1.2.1.2. Sınıf dışında oyunlar oynar.</t>
  </si>
  <si>
    <t>SERGENTEPE İLKOKULU ONİKİŞUBAT/KAHRAMANMARAŞ</t>
  </si>
  <si>
    <t>1/C</t>
  </si>
  <si>
    <t>ALİ KÜÇÜKÖNDER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</si>
  <si>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DK.S.76 2.ETK.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</si>
  <si>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DK.S.77 4. ve 5.ETK.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</si>
  <si>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DK.S.83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</si>
  <si>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DK.S.84 2.ETK.</t>
  </si>
  <si>
    <t xml:space="preserve">3.17. Şiirin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DK.S.84 3.ETK. 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</si>
  <si>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DK.S.85 4.VE 5.ETK.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</si>
  <si>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DK.S.86 6.ETK.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</si>
  <si>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DK.S.87 7.VE 8.ETK.</t>
  </si>
  <si>
    <t>3.11. Kelimelerin zıt anlamlılarını tahmin eder.                                                                                                                                                                                                                                                                                                                                                             DK.S.89-90 9.VE 10.ETK.</t>
  </si>
  <si>
    <t xml:space="preserve">Okuma Metni: 
KAHRAMAN ŞERİFE BACI                                                                                                                                                                                                                                                                                                                                                                                                                    3.10. Farklı yazı karakterleri ile yazılmış yazıları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DK.S.91-93 </t>
  </si>
  <si>
    <t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DK.S.94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</si>
  <si>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DK.S.94 2.ETK.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</si>
  <si>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DK.S.95 3.ETK.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</si>
  <si>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DK.S.95 4.ETK.</t>
  </si>
  <si>
    <t>3.12.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DK.S.96 5.ETK.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</si>
  <si>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96 6.ETK.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</si>
  <si>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96 6.ETK.</t>
  </si>
  <si>
    <t>Okuma Metni: 
ATATÜRK KÖŞESİ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DK.S.97-98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</si>
  <si>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DK.S.100 4.ETK.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</si>
  <si>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DK.S.100 3.ETK.</t>
  </si>
  <si>
    <t>Dinleme Metni: 
BİLGİ KUŞU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DK.S.107 1.ETK.</t>
  </si>
  <si>
    <t>1.10.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DK.S.107</t>
  </si>
  <si>
    <t>1.8.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DK.S.108 2.ETK.</t>
  </si>
  <si>
    <t>1.7. Dinlediklerinin/ izlediklerinin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DK.S.109 3.VE 4.ETK.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</si>
  <si>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DK.S.110 5.ETK.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</si>
  <si>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DK.S.111 6.ETK.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</si>
  <si>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DK.S.112 7.ETK.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</si>
  <si>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113 8.ETK.</t>
  </si>
  <si>
    <t xml:space="preserve">Okuma Metni: 
KİTAP                                                                                                                                                                                                                                                                                                                                                                                                                                                           2.3. Çerçevesi belirli bir konu hakkında konuşur.                                                                                                                                                                                                                                                                                                                                                                                              DK.S.114 </t>
  </si>
  <si>
    <t>3.8. Şiir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DK.S.114</t>
  </si>
  <si>
    <t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115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</si>
  <si>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DK.S.116 2.VE 3.ETK.</t>
  </si>
  <si>
    <t>3.19.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DK.S.117 4.VE 5.ETK.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</si>
  <si>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DK.S.119-120 6.VE 7.ETK.</t>
  </si>
  <si>
    <t>Okuma Metni: 
BİR KİTAP ANLATIYOR 3.6. Noktalama işaretlerine dikkat ederek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DK.S.121-122</t>
  </si>
  <si>
    <t>Okuma Metni:
ALTIN, KILIÇ VE KİTAP 3.6. Noktalama işaretlerine dikkat ederek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DK.S.127-128</t>
  </si>
  <si>
    <t>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DK.S.123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</si>
  <si>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DK.S.123 2.ETK.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</si>
  <si>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DK.S.124 3.ETK.</t>
  </si>
  <si>
    <t>4.8. Büyük harfleri ve noktalama işaretlerini uygun şekilde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DK.S.125 4.ETK.</t>
  </si>
  <si>
    <t>3.19.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DK.S.125 5.ETK.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</si>
  <si>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DK.S.126 6.ETK.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</si>
  <si>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DK.S.126 6.ETK.</t>
  </si>
  <si>
    <t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DK.S.129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</si>
  <si>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DK.S.129 2.ETK.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</si>
  <si>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DK.S.130 3.ETK.</t>
  </si>
  <si>
    <t>2.4. Konuşma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DK.S.130 4.ETK.</t>
  </si>
  <si>
    <t>4.8. Büyük harfleri ve noktalama işaretlerini uygun şekilde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DK.S.131 5.ETK.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</si>
  <si>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DK.S.132 6.ETK.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</si>
</sst>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F]d\ mmmm\ yyyy;@"/>
    <numFmt numFmtId="165" formatCode="[$-41F]d\ mmm\ yyyy;@"/>
  </numFmts>
  <fonts count="72">
    <font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b/>
      <sz val="2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sz val="11"/>
      <name val="Arial"/>
      <family val="2"/>
      <charset val="162"/>
    </font>
    <font>
      <b/>
      <sz val="8"/>
      <color rgb="FFFF0000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Kayra"/>
      <family val="2"/>
      <charset val="162"/>
    </font>
    <font>
      <b/>
      <sz val="11"/>
      <color theme="1"/>
      <name val="Kayra"/>
      <family val="2"/>
      <charset val="162"/>
    </font>
    <font>
      <b/>
      <sz val="24"/>
      <name val="Arial"/>
      <family val="2"/>
      <charset val="162"/>
    </font>
    <font>
      <b/>
      <sz val="12"/>
      <name val="Arial"/>
      <family val="2"/>
      <charset val="162"/>
    </font>
    <font>
      <b/>
      <sz val="14"/>
      <name val="Kayr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1"/>
      <name val="Arial"/>
      <family val="2"/>
      <charset val="162"/>
    </font>
    <font>
      <b/>
      <sz val="13"/>
      <name val="Arial"/>
      <family val="2"/>
      <charset val="162"/>
    </font>
    <font>
      <b/>
      <sz val="18"/>
      <color theme="1"/>
      <name val="Bodoni MT"/>
      <family val="1"/>
    </font>
    <font>
      <b/>
      <sz val="20"/>
      <color theme="1"/>
      <name val="Algerian"/>
      <family val="5"/>
    </font>
    <font>
      <b/>
      <sz val="12"/>
      <color theme="3" tint="0.39997558519241921"/>
      <name val="Calibri"/>
      <family val="2"/>
      <charset val="162"/>
      <scheme val="minor"/>
    </font>
    <font>
      <sz val="12"/>
      <color theme="3" tint="0.39997558519241921"/>
      <name val="Calibri"/>
      <family val="2"/>
      <charset val="162"/>
      <scheme val="minor"/>
    </font>
    <font>
      <i/>
      <u/>
      <sz val="12"/>
      <color theme="3" tint="0.3999755851924192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0"/>
      <color theme="0"/>
      <name val="Arial"/>
      <family val="2"/>
      <charset val="162"/>
    </font>
    <font>
      <b/>
      <sz val="9"/>
      <color indexed="81"/>
      <name val="Kayra"/>
      <family val="2"/>
      <charset val="162"/>
    </font>
    <font>
      <sz val="11"/>
      <color theme="0"/>
      <name val="Calibri"/>
      <family val="2"/>
      <charset val="162"/>
      <scheme val="minor"/>
    </font>
    <font>
      <b/>
      <sz val="22"/>
      <color theme="0"/>
      <name val="Lucida Calligraphy"/>
      <family val="4"/>
    </font>
    <font>
      <sz val="11"/>
      <color rgb="FFFF0000"/>
      <name val="Calibri"/>
      <family val="2"/>
      <charset val="162"/>
      <scheme val="minor"/>
    </font>
    <font>
      <b/>
      <sz val="10"/>
      <color rgb="FFFF0000"/>
      <name val="Arial"/>
      <family val="2"/>
      <charset val="162"/>
    </font>
    <font>
      <sz val="9"/>
      <name val="Arial"/>
      <family val="2"/>
      <charset val="162"/>
    </font>
    <font>
      <sz val="10"/>
      <name val="Kayra Aydin"/>
      <family val="2"/>
      <charset val="162"/>
    </font>
    <font>
      <sz val="9"/>
      <name val="Kayra Aydin"/>
      <family val="2"/>
      <charset val="162"/>
    </font>
    <font>
      <b/>
      <sz val="8"/>
      <name val="Kayra Aydin"/>
      <family val="2"/>
      <charset val="162"/>
    </font>
    <font>
      <sz val="8"/>
      <name val="Kayra Aydin"/>
      <family val="2"/>
      <charset val="162"/>
    </font>
    <font>
      <sz val="12"/>
      <name val="Arial"/>
      <family val="2"/>
      <charset val="162"/>
    </font>
    <font>
      <sz val="11"/>
      <name val="Kayra Aydin"/>
      <family val="2"/>
      <charset val="162"/>
    </font>
    <font>
      <b/>
      <sz val="16"/>
      <name val="Kayra Aydin"/>
      <family val="2"/>
      <charset val="162"/>
    </font>
    <font>
      <b/>
      <i/>
      <sz val="12"/>
      <name val="Kayra Aydin"/>
      <family val="2"/>
      <charset val="162"/>
    </font>
    <font>
      <sz val="12"/>
      <color theme="1"/>
      <name val="Kayra Aydin"/>
      <family val="2"/>
      <charset val="162"/>
    </font>
    <font>
      <sz val="9"/>
      <color theme="1"/>
      <name val="Kayra Aydin"/>
      <family val="2"/>
      <charset val="162"/>
    </font>
    <font>
      <sz val="9"/>
      <color indexed="8"/>
      <name val="Kayra Aydin"/>
      <family val="2"/>
      <charset val="162"/>
    </font>
    <font>
      <sz val="14"/>
      <name val="Times New Roman"/>
      <family val="1"/>
      <charset val="162"/>
    </font>
    <font>
      <sz val="16"/>
      <name val="Times New Roman"/>
      <family val="1"/>
      <charset val="162"/>
    </font>
    <font>
      <sz val="14"/>
      <name val="Kayra Aydin"/>
      <family val="2"/>
      <charset val="162"/>
    </font>
    <font>
      <sz val="16"/>
      <name val="Kayra Aydin"/>
      <family val="2"/>
      <charset val="162"/>
    </font>
    <font>
      <b/>
      <sz val="10"/>
      <name val="Kayra Aydin"/>
      <family val="2"/>
      <charset val="162"/>
    </font>
    <font>
      <b/>
      <sz val="11"/>
      <name val="Kayra Aydin"/>
      <family val="2"/>
      <charset val="162"/>
    </font>
    <font>
      <sz val="8"/>
      <color theme="1"/>
      <name val="Kayra Aydin"/>
      <family val="2"/>
      <charset val="162"/>
    </font>
    <font>
      <sz val="13"/>
      <name val="Kayra Aydin"/>
      <family val="2"/>
      <charset val="162"/>
    </font>
    <font>
      <b/>
      <sz val="6"/>
      <name val="Kayra Aydin"/>
      <family val="2"/>
      <charset val="162"/>
    </font>
    <font>
      <b/>
      <sz val="6"/>
      <color theme="1"/>
      <name val="Kayra Aydin"/>
      <family val="2"/>
      <charset val="162"/>
    </font>
    <font>
      <b/>
      <i/>
      <sz val="11"/>
      <name val="Kayra Aydin"/>
      <family val="2"/>
      <charset val="162"/>
    </font>
    <font>
      <sz val="9"/>
      <color theme="1"/>
      <name val="Calibri"/>
      <family val="2"/>
      <charset val="162"/>
      <scheme val="minor"/>
    </font>
    <font>
      <b/>
      <sz val="9"/>
      <color rgb="FFFF0000"/>
      <name val="Arial"/>
      <family val="2"/>
      <charset val="162"/>
    </font>
    <font>
      <sz val="6"/>
      <name val="KSY"/>
      <charset val="162"/>
    </font>
    <font>
      <b/>
      <sz val="8"/>
      <name val="KSY"/>
      <charset val="162"/>
    </font>
    <font>
      <b/>
      <sz val="9"/>
      <name val="KSY"/>
      <charset val="162"/>
    </font>
    <font>
      <sz val="6"/>
      <color theme="1"/>
      <name val="Arial"/>
      <family val="2"/>
      <charset val="162"/>
    </font>
    <font>
      <b/>
      <i/>
      <sz val="13"/>
      <name val="Kayra Aydin"/>
      <family val="2"/>
      <charset val="162"/>
    </font>
    <font>
      <sz val="6"/>
      <name val="Kayra Aydin"/>
      <family val="2"/>
      <charset val="162"/>
    </font>
    <font>
      <sz val="7"/>
      <name val="Kayra Aydin"/>
      <family val="2"/>
      <charset val="162"/>
    </font>
    <font>
      <sz val="12"/>
      <name val="Kayra Aydin"/>
      <family val="2"/>
      <charset val="162"/>
    </font>
  </fonts>
  <fills count="4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8F2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BDB81"/>
        <bgColor indexed="64"/>
      </patternFill>
    </fill>
    <fill>
      <patternFill patternType="solid">
        <fgColor rgb="FFD3CE0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1F4C83"/>
        <bgColor indexed="64"/>
      </patternFill>
    </fill>
    <fill>
      <patternFill patternType="solid">
        <fgColor rgb="FF2760A5"/>
        <bgColor indexed="64"/>
      </patternFill>
    </fill>
    <fill>
      <patternFill patternType="solid">
        <fgColor rgb="FF7CA9E0"/>
        <bgColor indexed="64"/>
      </patternFill>
    </fill>
    <fill>
      <patternFill patternType="solid">
        <fgColor rgb="FF0BB4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4DDE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400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1" fillId="2" borderId="0" xfId="0" applyFont="1" applyFill="1" applyBorder="1"/>
    <xf numFmtId="0" fontId="0" fillId="2" borderId="0" xfId="0" applyFill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center" wrapText="1"/>
    </xf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/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8" borderId="0" xfId="0" applyFill="1"/>
    <xf numFmtId="0" fontId="5" fillId="2" borderId="0" xfId="0" applyFont="1" applyFill="1"/>
    <xf numFmtId="0" fontId="0" fillId="9" borderId="0" xfId="0" applyFill="1"/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0" fillId="19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19" borderId="1" xfId="0" applyFont="1" applyFill="1" applyBorder="1" applyAlignment="1">
      <alignment horizontal="center"/>
    </xf>
    <xf numFmtId="1" fontId="2" fillId="14" borderId="1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5" fillId="11" borderId="0" xfId="0" applyFont="1" applyFill="1"/>
    <xf numFmtId="14" fontId="1" fillId="20" borderId="1" xfId="0" applyNumberFormat="1" applyFont="1" applyFill="1" applyBorder="1" applyAlignment="1">
      <alignment horizontal="center" vertical="center"/>
    </xf>
    <xf numFmtId="164" fontId="1" fillId="20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1" fillId="2" borderId="0" xfId="0" applyFont="1" applyFill="1"/>
    <xf numFmtId="0" fontId="5" fillId="2" borderId="0" xfId="0" applyFont="1" applyFill="1" applyBorder="1"/>
    <xf numFmtId="1" fontId="2" fillId="21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1" fillId="2" borderId="0" xfId="0" applyFont="1" applyFill="1" applyBorder="1" applyAlignment="1">
      <alignment wrapText="1"/>
    </xf>
    <xf numFmtId="1" fontId="2" fillId="1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" fontId="2" fillId="18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3" fillId="2" borderId="0" xfId="0" applyFont="1" applyFill="1"/>
    <xf numFmtId="1" fontId="4" fillId="22" borderId="1" xfId="0" applyNumberFormat="1" applyFont="1" applyFill="1" applyBorder="1" applyAlignment="1">
      <alignment horizontal="center" vertical="center" wrapText="1"/>
    </xf>
    <xf numFmtId="1" fontId="2" fillId="17" borderId="1" xfId="0" applyNumberFormat="1" applyFont="1" applyFill="1" applyBorder="1" applyAlignment="1">
      <alignment horizontal="center" vertical="center" wrapText="1"/>
    </xf>
    <xf numFmtId="1" fontId="2" fillId="23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0" fillId="24" borderId="6" xfId="0" applyFill="1" applyBorder="1"/>
    <xf numFmtId="0" fontId="0" fillId="24" borderId="7" xfId="0" applyFill="1" applyBorder="1"/>
    <xf numFmtId="0" fontId="0" fillId="24" borderId="0" xfId="0" applyFill="1" applyBorder="1"/>
    <xf numFmtId="0" fontId="0" fillId="24" borderId="8" xfId="0" applyFill="1" applyBorder="1"/>
    <xf numFmtId="0" fontId="0" fillId="24" borderId="9" xfId="0" applyFill="1" applyBorder="1"/>
    <xf numFmtId="0" fontId="0" fillId="24" borderId="0" xfId="0" applyFill="1" applyBorder="1" applyProtection="1">
      <protection locked="0"/>
    </xf>
    <xf numFmtId="0" fontId="0" fillId="24" borderId="10" xfId="0" applyFill="1" applyBorder="1"/>
    <xf numFmtId="0" fontId="6" fillId="24" borderId="7" xfId="0" applyFont="1" applyFill="1" applyBorder="1" applyAlignment="1" applyProtection="1">
      <protection locked="0"/>
    </xf>
    <xf numFmtId="0" fontId="0" fillId="24" borderId="7" xfId="0" applyFill="1" applyBorder="1" applyProtection="1">
      <protection locked="0"/>
    </xf>
    <xf numFmtId="0" fontId="6" fillId="24" borderId="8" xfId="0" applyFont="1" applyFill="1" applyBorder="1" applyAlignment="1" applyProtection="1">
      <protection locked="0"/>
    </xf>
    <xf numFmtId="0" fontId="6" fillId="24" borderId="0" xfId="0" applyFont="1" applyFill="1" applyBorder="1" applyAlignment="1"/>
    <xf numFmtId="0" fontId="6" fillId="24" borderId="5" xfId="0" applyFont="1" applyFill="1" applyBorder="1" applyAlignment="1" applyProtection="1">
      <protection locked="0"/>
    </xf>
    <xf numFmtId="0" fontId="0" fillId="24" borderId="5" xfId="0" applyFill="1" applyBorder="1" applyProtection="1">
      <protection locked="0"/>
    </xf>
    <xf numFmtId="0" fontId="6" fillId="24" borderId="11" xfId="0" applyFont="1" applyFill="1" applyBorder="1" applyAlignment="1" applyProtection="1">
      <protection locked="0"/>
    </xf>
    <xf numFmtId="0" fontId="13" fillId="2" borderId="0" xfId="0" applyFont="1" applyFill="1"/>
    <xf numFmtId="0" fontId="4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4" fillId="19" borderId="1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2" borderId="0" xfId="0" applyFont="1" applyFill="1"/>
    <xf numFmtId="0" fontId="13" fillId="0" borderId="0" xfId="0" applyFont="1"/>
    <xf numFmtId="0" fontId="13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24" borderId="0" xfId="0" applyFill="1" applyBorder="1" applyAlignment="1">
      <alignment wrapText="1"/>
    </xf>
    <xf numFmtId="0" fontId="0" fillId="0" borderId="0" xfId="0" applyAlignment="1"/>
    <xf numFmtId="0" fontId="0" fillId="28" borderId="0" xfId="0" applyFill="1" applyAlignment="1"/>
    <xf numFmtId="0" fontId="0" fillId="28" borderId="0" xfId="0" applyFill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20" xfId="0" applyBorder="1"/>
    <xf numFmtId="0" fontId="0" fillId="0" borderId="22" xfId="0" applyBorder="1"/>
    <xf numFmtId="0" fontId="22" fillId="0" borderId="18" xfId="0" applyFont="1" applyBorder="1" applyAlignment="1">
      <alignment horizontal="left" vertical="center"/>
    </xf>
    <xf numFmtId="0" fontId="23" fillId="0" borderId="19" xfId="0" applyFont="1" applyBorder="1"/>
    <xf numFmtId="0" fontId="22" fillId="0" borderId="21" xfId="0" applyFont="1" applyBorder="1" applyAlignment="1">
      <alignment horizontal="left" vertical="center"/>
    </xf>
    <xf numFmtId="0" fontId="23" fillId="0" borderId="0" xfId="0" applyFont="1" applyBorder="1"/>
    <xf numFmtId="0" fontId="0" fillId="25" borderId="0" xfId="0" applyFill="1"/>
    <xf numFmtId="0" fontId="28" fillId="24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" fontId="2" fillId="26" borderId="1" xfId="0" applyNumberFormat="1" applyFont="1" applyFill="1" applyBorder="1" applyAlignment="1">
      <alignment horizontal="center" vertical="center" wrapText="1"/>
    </xf>
    <xf numFmtId="0" fontId="2" fillId="34" borderId="0" xfId="0" applyFont="1" applyFill="1" applyBorder="1" applyAlignment="1">
      <alignment vertical="center" wrapText="1"/>
    </xf>
    <xf numFmtId="0" fontId="2" fillId="26" borderId="1" xfId="0" applyFont="1" applyFill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Border="1"/>
    <xf numFmtId="0" fontId="0" fillId="0" borderId="0" xfId="0" applyFont="1"/>
    <xf numFmtId="1" fontId="4" fillId="33" borderId="1" xfId="0" applyNumberFormat="1" applyFont="1" applyFill="1" applyBorder="1" applyAlignment="1">
      <alignment horizontal="center" vertical="center" wrapText="1"/>
    </xf>
    <xf numFmtId="1" fontId="4" fillId="29" borderId="1" xfId="0" applyNumberFormat="1" applyFont="1" applyFill="1" applyBorder="1" applyAlignment="1">
      <alignment horizontal="center" vertical="center" wrapText="1"/>
    </xf>
    <xf numFmtId="1" fontId="12" fillId="29" borderId="1" xfId="0" applyNumberFormat="1" applyFont="1" applyFill="1" applyBorder="1" applyAlignment="1">
      <alignment horizontal="center" vertical="center" wrapText="1"/>
    </xf>
    <xf numFmtId="0" fontId="14" fillId="25" borderId="0" xfId="0" applyFont="1" applyFill="1"/>
    <xf numFmtId="0" fontId="0" fillId="25" borderId="0" xfId="0" applyFont="1" applyFill="1"/>
    <xf numFmtId="0" fontId="32" fillId="25" borderId="0" xfId="1" applyFill="1"/>
    <xf numFmtId="164" fontId="33" fillId="0" borderId="1" xfId="0" applyNumberFormat="1" applyFont="1" applyFill="1" applyBorder="1" applyAlignment="1" applyProtection="1">
      <alignment horizontal="center" vertical="center"/>
      <protection locked="0"/>
    </xf>
    <xf numFmtId="14" fontId="1" fillId="41" borderId="1" xfId="0" applyNumberFormat="1" applyFont="1" applyFill="1" applyBorder="1" applyAlignment="1">
      <alignment horizontal="center" vertical="center"/>
    </xf>
    <xf numFmtId="14" fontId="1" fillId="42" borderId="1" xfId="0" applyNumberFormat="1" applyFont="1" applyFill="1" applyBorder="1" applyAlignment="1">
      <alignment horizontal="center" vertical="center"/>
    </xf>
    <xf numFmtId="14" fontId="1" fillId="43" borderId="1" xfId="0" applyNumberFormat="1" applyFont="1" applyFill="1" applyBorder="1" applyAlignment="1">
      <alignment horizontal="center" vertical="center"/>
    </xf>
    <xf numFmtId="164" fontId="1" fillId="41" borderId="1" xfId="0" applyNumberFormat="1" applyFont="1" applyFill="1" applyBorder="1" applyAlignment="1">
      <alignment horizontal="center" vertical="center"/>
    </xf>
    <xf numFmtId="164" fontId="1" fillId="42" borderId="1" xfId="0" applyNumberFormat="1" applyFont="1" applyFill="1" applyBorder="1" applyAlignment="1">
      <alignment horizontal="center" vertical="center"/>
    </xf>
    <xf numFmtId="164" fontId="1" fillId="43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4" fillId="0" borderId="0" xfId="0" applyFont="1" applyBorder="1" applyAlignment="1">
      <alignment horizontal="left" vertical="center" wrapText="1"/>
    </xf>
    <xf numFmtId="0" fontId="0" fillId="44" borderId="0" xfId="0" applyFill="1"/>
    <xf numFmtId="0" fontId="0" fillId="44" borderId="5" xfId="0" applyFill="1" applyBorder="1"/>
    <xf numFmtId="164" fontId="1" fillId="44" borderId="0" xfId="0" applyNumberFormat="1" applyFont="1" applyFill="1" applyBorder="1" applyAlignment="1">
      <alignment horizontal="center"/>
    </xf>
    <xf numFmtId="164" fontId="1" fillId="44" borderId="0" xfId="0" applyNumberFormat="1" applyFont="1" applyFill="1" applyAlignment="1"/>
    <xf numFmtId="0" fontId="7" fillId="44" borderId="0" xfId="0" applyFont="1" applyFill="1" applyBorder="1" applyAlignment="1">
      <alignment horizontal="center"/>
    </xf>
    <xf numFmtId="0" fontId="8" fillId="44" borderId="0" xfId="0" applyFont="1" applyFill="1" applyBorder="1" applyAlignment="1">
      <alignment horizontal="center"/>
    </xf>
    <xf numFmtId="0" fontId="9" fillId="44" borderId="0" xfId="0" applyFont="1" applyFill="1" applyBorder="1" applyAlignment="1">
      <alignment horizontal="center" vertical="distributed"/>
    </xf>
    <xf numFmtId="0" fontId="0" fillId="44" borderId="0" xfId="0" applyFill="1" applyBorder="1"/>
    <xf numFmtId="164" fontId="1" fillId="44" borderId="0" xfId="0" applyNumberFormat="1" applyFont="1" applyFill="1" applyBorder="1" applyAlignment="1"/>
    <xf numFmtId="0" fontId="35" fillId="0" borderId="0" xfId="0" applyFont="1"/>
    <xf numFmtId="0" fontId="38" fillId="2" borderId="0" xfId="0" applyFont="1" applyFill="1" applyBorder="1" applyAlignment="1"/>
    <xf numFmtId="0" fontId="38" fillId="6" borderId="1" xfId="0" applyFont="1" applyFill="1" applyBorder="1" applyAlignment="1"/>
    <xf numFmtId="164" fontId="38" fillId="0" borderId="1" xfId="0" applyNumberFormat="1" applyFont="1" applyFill="1" applyBorder="1" applyAlignment="1" applyProtection="1">
      <alignment horizontal="center" vertical="center"/>
      <protection locked="0"/>
    </xf>
    <xf numFmtId="164" fontId="38" fillId="41" borderId="1" xfId="0" applyNumberFormat="1" applyFont="1" applyFill="1" applyBorder="1" applyAlignment="1">
      <alignment horizontal="center" vertical="center"/>
    </xf>
    <xf numFmtId="164" fontId="38" fillId="42" borderId="1" xfId="0" applyNumberFormat="1" applyFont="1" applyFill="1" applyBorder="1" applyAlignment="1">
      <alignment horizontal="center" vertical="center"/>
    </xf>
    <xf numFmtId="164" fontId="38" fillId="43" borderId="1" xfId="0" applyNumberFormat="1" applyFont="1" applyFill="1" applyBorder="1" applyAlignment="1">
      <alignment horizontal="center" vertical="center"/>
    </xf>
    <xf numFmtId="164" fontId="38" fillId="20" borderId="1" xfId="0" applyNumberFormat="1" applyFont="1" applyFill="1" applyBorder="1" applyAlignment="1">
      <alignment horizontal="center" vertical="center"/>
    </xf>
    <xf numFmtId="0" fontId="37" fillId="2" borderId="0" xfId="0" applyFont="1" applyFill="1"/>
    <xf numFmtId="0" fontId="37" fillId="0" borderId="0" xfId="0" applyFont="1"/>
    <xf numFmtId="1" fontId="9" fillId="12" borderId="1" xfId="0" applyNumberFormat="1" applyFont="1" applyFill="1" applyBorder="1" applyAlignment="1">
      <alignment horizontal="center" vertical="center" wrapText="1"/>
    </xf>
    <xf numFmtId="1" fontId="39" fillId="12" borderId="1" xfId="0" applyNumberFormat="1" applyFont="1" applyFill="1" applyBorder="1" applyAlignment="1">
      <alignment horizontal="center" vertical="center" wrapText="1"/>
    </xf>
    <xf numFmtId="1" fontId="11" fillId="12" borderId="1" xfId="0" applyNumberFormat="1" applyFont="1" applyFill="1" applyBorder="1" applyAlignment="1">
      <alignment horizontal="center" vertical="center" wrapText="1"/>
    </xf>
    <xf numFmtId="1" fontId="43" fillId="27" borderId="1" xfId="0" applyNumberFormat="1" applyFont="1" applyFill="1" applyBorder="1" applyAlignment="1">
      <alignment horizontal="center" vertical="center" wrapText="1"/>
    </xf>
    <xf numFmtId="1" fontId="43" fillId="12" borderId="1" xfId="0" applyNumberFormat="1" applyFont="1" applyFill="1" applyBorder="1" applyAlignment="1">
      <alignment horizontal="center" vertical="center" wrapText="1"/>
    </xf>
    <xf numFmtId="1" fontId="9" fillId="25" borderId="1" xfId="0" applyNumberFormat="1" applyFont="1" applyFill="1" applyBorder="1" applyAlignment="1">
      <alignment horizontal="center" vertical="center" wrapText="1"/>
    </xf>
    <xf numFmtId="0" fontId="41" fillId="25" borderId="1" xfId="0" applyFont="1" applyFill="1" applyBorder="1" applyAlignment="1">
      <alignment vertical="center" wrapText="1" shrinkToFit="1"/>
    </xf>
    <xf numFmtId="1" fontId="41" fillId="25" borderId="1" xfId="0" applyNumberFormat="1" applyFont="1" applyFill="1" applyBorder="1" applyAlignment="1">
      <alignment horizontal="center" vertical="center" wrapText="1" shrinkToFit="1"/>
    </xf>
    <xf numFmtId="0" fontId="41" fillId="25" borderId="1" xfId="0" applyFont="1" applyFill="1" applyBorder="1" applyAlignment="1">
      <alignment horizontal="justify" vertical="center" wrapText="1" shrinkToFit="1"/>
    </xf>
    <xf numFmtId="0" fontId="9" fillId="25" borderId="1" xfId="0" applyFont="1" applyFill="1" applyBorder="1" applyAlignment="1">
      <alignment vertical="center"/>
    </xf>
    <xf numFmtId="0" fontId="41" fillId="25" borderId="1" xfId="0" applyFont="1" applyFill="1" applyBorder="1" applyAlignment="1">
      <alignment horizontal="center" vertical="center" wrapText="1"/>
    </xf>
    <xf numFmtId="1" fontId="41" fillId="25" borderId="1" xfId="0" applyNumberFormat="1" applyFont="1" applyFill="1" applyBorder="1" applyAlignment="1">
      <alignment horizontal="center" vertical="center" wrapText="1"/>
    </xf>
    <xf numFmtId="0" fontId="41" fillId="25" borderId="1" xfId="0" applyFont="1" applyFill="1" applyBorder="1" applyAlignment="1">
      <alignment horizontal="left" vertical="center" wrapText="1" shrinkToFit="1"/>
    </xf>
    <xf numFmtId="0" fontId="49" fillId="25" borderId="1" xfId="0" applyFont="1" applyFill="1" applyBorder="1" applyAlignment="1">
      <alignment vertical="center" wrapText="1" shrinkToFit="1"/>
    </xf>
    <xf numFmtId="0" fontId="50" fillId="25" borderId="1" xfId="0" applyFont="1" applyFill="1" applyBorder="1" applyAlignment="1">
      <alignment vertical="center" wrapText="1" shrinkToFit="1"/>
    </xf>
    <xf numFmtId="0" fontId="50" fillId="25" borderId="1" xfId="0" applyFont="1" applyFill="1" applyBorder="1" applyAlignment="1">
      <alignment vertical="center" wrapText="1"/>
    </xf>
    <xf numFmtId="0" fontId="41" fillId="25" borderId="1" xfId="0" applyFont="1" applyFill="1" applyBorder="1" applyAlignment="1">
      <alignment vertical="center" wrapText="1"/>
    </xf>
    <xf numFmtId="0" fontId="51" fillId="12" borderId="1" xfId="0" applyFont="1" applyFill="1" applyBorder="1" applyAlignment="1">
      <alignment horizontal="center" vertical="center" wrapText="1" shrinkToFit="1"/>
    </xf>
    <xf numFmtId="0" fontId="52" fillId="12" borderId="1" xfId="0" applyFont="1" applyFill="1" applyBorder="1" applyAlignment="1">
      <alignment horizontal="center" vertical="center" wrapText="1" shrinkToFit="1"/>
    </xf>
    <xf numFmtId="0" fontId="41" fillId="12" borderId="1" xfId="0" applyFont="1" applyFill="1" applyBorder="1" applyAlignment="1">
      <alignment horizontal="center" vertical="center" wrapText="1" shrinkToFit="1"/>
    </xf>
    <xf numFmtId="1" fontId="41" fillId="12" borderId="1" xfId="0" applyNumberFormat="1" applyFont="1" applyFill="1" applyBorder="1" applyAlignment="1">
      <alignment horizontal="center" vertical="center" wrapText="1" shrinkToFit="1"/>
    </xf>
    <xf numFmtId="1" fontId="41" fillId="12" borderId="1" xfId="0" applyNumberFormat="1" applyFont="1" applyFill="1" applyBorder="1" applyAlignment="1">
      <alignment horizontal="center" vertical="center" wrapText="1"/>
    </xf>
    <xf numFmtId="0" fontId="40" fillId="12" borderId="1" xfId="0" applyFont="1" applyFill="1" applyBorder="1" applyAlignment="1">
      <alignment horizontal="center" vertical="center" wrapText="1" shrinkToFit="1"/>
    </xf>
    <xf numFmtId="0" fontId="45" fillId="12" borderId="1" xfId="0" applyFont="1" applyFill="1" applyBorder="1" applyAlignment="1">
      <alignment horizontal="center" vertical="center" wrapText="1" shrinkToFit="1"/>
    </xf>
    <xf numFmtId="0" fontId="49" fillId="21" borderId="1" xfId="0" applyFont="1" applyFill="1" applyBorder="1" applyAlignment="1">
      <alignment horizontal="left" vertical="center" wrapText="1"/>
    </xf>
    <xf numFmtId="0" fontId="48" fillId="12" borderId="1" xfId="0" applyFont="1" applyFill="1" applyBorder="1" applyAlignment="1">
      <alignment horizontal="center" vertical="center" wrapText="1"/>
    </xf>
    <xf numFmtId="1" fontId="9" fillId="12" borderId="1" xfId="0" applyNumberFormat="1" applyFont="1" applyFill="1" applyBorder="1" applyAlignment="1">
      <alignment horizontal="left" vertical="center" wrapText="1"/>
    </xf>
    <xf numFmtId="1" fontId="40" fillId="12" borderId="1" xfId="0" applyNumberFormat="1" applyFont="1" applyFill="1" applyBorder="1" applyAlignment="1">
      <alignment horizontal="center" vertical="center" wrapText="1"/>
    </xf>
    <xf numFmtId="1" fontId="9" fillId="32" borderId="1" xfId="0" applyNumberFormat="1" applyFont="1" applyFill="1" applyBorder="1" applyAlignment="1">
      <alignment horizontal="center" vertical="center" wrapText="1"/>
    </xf>
    <xf numFmtId="1" fontId="41" fillId="32" borderId="1" xfId="0" applyNumberFormat="1" applyFont="1" applyFill="1" applyBorder="1" applyAlignment="1">
      <alignment horizontal="left" vertical="center" wrapText="1"/>
    </xf>
    <xf numFmtId="1" fontId="2" fillId="26" borderId="1" xfId="0" applyNumberFormat="1" applyFont="1" applyFill="1" applyBorder="1" applyAlignment="1">
      <alignment horizontal="left" vertical="center" wrapText="1"/>
    </xf>
    <xf numFmtId="0" fontId="2" fillId="26" borderId="1" xfId="0" applyFont="1" applyFill="1" applyBorder="1" applyAlignment="1">
      <alignment horizontal="left" vertical="center" wrapText="1"/>
    </xf>
    <xf numFmtId="1" fontId="53" fillId="12" borderId="1" xfId="0" applyNumberFormat="1" applyFont="1" applyFill="1" applyBorder="1" applyAlignment="1">
      <alignment horizontal="center" vertical="center" wrapText="1"/>
    </xf>
    <xf numFmtId="1" fontId="54" fillId="12" borderId="1" xfId="0" applyNumberFormat="1" applyFont="1" applyFill="1" applyBorder="1" applyAlignment="1">
      <alignment horizontal="center" vertical="center" wrapText="1"/>
    </xf>
    <xf numFmtId="1" fontId="2" fillId="45" borderId="1" xfId="0" applyNumberFormat="1" applyFont="1" applyFill="1" applyBorder="1" applyAlignment="1">
      <alignment horizontal="center" vertical="center" wrapText="1"/>
    </xf>
    <xf numFmtId="1" fontId="43" fillId="45" borderId="1" xfId="0" applyNumberFormat="1" applyFont="1" applyFill="1" applyBorder="1" applyAlignment="1">
      <alignment horizontal="center" vertical="center" wrapText="1"/>
    </xf>
    <xf numFmtId="1" fontId="42" fillId="12" borderId="1" xfId="0" applyNumberFormat="1" applyFont="1" applyFill="1" applyBorder="1" applyAlignment="1">
      <alignment horizontal="center" vertical="center" wrapText="1"/>
    </xf>
    <xf numFmtId="0" fontId="57" fillId="27" borderId="16" xfId="0" applyFont="1" applyFill="1" applyBorder="1" applyAlignment="1" applyProtection="1">
      <alignment horizontal="left" vertical="center" wrapText="1"/>
      <protection hidden="1"/>
    </xf>
    <xf numFmtId="1" fontId="43" fillId="4" borderId="1" xfId="0" applyNumberFormat="1" applyFont="1" applyFill="1" applyBorder="1" applyAlignment="1">
      <alignment horizontal="center" vertical="center" wrapText="1"/>
    </xf>
    <xf numFmtId="1" fontId="56" fillId="12" borderId="1" xfId="0" applyNumberFormat="1" applyFont="1" applyFill="1" applyBorder="1" applyAlignment="1">
      <alignment horizontal="center" vertical="center" wrapText="1"/>
    </xf>
    <xf numFmtId="1" fontId="59" fillId="14" borderId="1" xfId="0" applyNumberFormat="1" applyFont="1" applyFill="1" applyBorder="1" applyAlignment="1">
      <alignment horizontal="center" vertical="center" wrapText="1"/>
    </xf>
    <xf numFmtId="0" fontId="59" fillId="27" borderId="1" xfId="0" applyFont="1" applyFill="1" applyBorder="1" applyAlignment="1">
      <alignment vertical="center" wrapText="1"/>
    </xf>
    <xf numFmtId="0" fontId="60" fillId="27" borderId="1" xfId="0" applyFont="1" applyFill="1" applyBorder="1"/>
    <xf numFmtId="0" fontId="62" fillId="2" borderId="0" xfId="0" applyFont="1" applyFill="1"/>
    <xf numFmtId="0" fontId="10" fillId="2" borderId="0" xfId="0" applyFont="1" applyFill="1" applyBorder="1"/>
    <xf numFmtId="0" fontId="10" fillId="2" borderId="0" xfId="0" applyFont="1" applyFill="1" applyBorder="1" applyAlignment="1"/>
    <xf numFmtId="0" fontId="10" fillId="5" borderId="1" xfId="0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left" vertical="center" wrapText="1"/>
    </xf>
    <xf numFmtId="165" fontId="63" fillId="0" borderId="1" xfId="0" applyNumberFormat="1" applyFont="1" applyBorder="1" applyAlignment="1">
      <alignment horizontal="left" vertical="center" wrapText="1"/>
    </xf>
    <xf numFmtId="0" fontId="62" fillId="0" borderId="0" xfId="0" applyFont="1"/>
    <xf numFmtId="0" fontId="0" fillId="44" borderId="0" xfId="0" applyFont="1" applyFill="1"/>
    <xf numFmtId="0" fontId="44" fillId="4" borderId="1" xfId="0" applyFont="1" applyFill="1" applyBorder="1" applyAlignment="1">
      <alignment horizontal="center" vertical="center" wrapText="1"/>
    </xf>
    <xf numFmtId="0" fontId="49" fillId="21" borderId="15" xfId="0" applyFont="1" applyFill="1" applyBorder="1" applyAlignment="1">
      <alignment horizontal="left" vertical="center" wrapText="1"/>
    </xf>
    <xf numFmtId="0" fontId="64" fillId="2" borderId="0" xfId="0" applyFont="1" applyFill="1" applyBorder="1" applyAlignment="1">
      <alignment vertical="center" wrapText="1"/>
    </xf>
    <xf numFmtId="0" fontId="65" fillId="2" borderId="0" xfId="0" applyFont="1" applyFill="1" applyAlignment="1">
      <alignment horizontal="center" vertical="center"/>
    </xf>
    <xf numFmtId="0" fontId="66" fillId="19" borderId="1" xfId="0" applyFont="1" applyFill="1" applyBorder="1" applyAlignment="1">
      <alignment horizontal="center" vertical="center" wrapText="1"/>
    </xf>
    <xf numFmtId="1" fontId="65" fillId="38" borderId="1" xfId="0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3" fillId="39" borderId="1" xfId="0" applyFont="1" applyFill="1" applyBorder="1" applyAlignment="1">
      <alignment vertical="center" wrapText="1"/>
    </xf>
    <xf numFmtId="1" fontId="43" fillId="39" borderId="1" xfId="0" applyNumberFormat="1" applyFont="1" applyFill="1" applyBorder="1" applyAlignment="1">
      <alignment vertical="center" wrapText="1"/>
    </xf>
    <xf numFmtId="1" fontId="45" fillId="12" borderId="1" xfId="0" applyNumberFormat="1" applyFont="1" applyFill="1" applyBorder="1" applyAlignment="1">
      <alignment horizontal="center" vertical="center" wrapText="1"/>
    </xf>
    <xf numFmtId="1" fontId="43" fillId="39" borderId="1" xfId="0" applyNumberFormat="1" applyFont="1" applyFill="1" applyBorder="1" applyAlignment="1">
      <alignment horizontal="center" vertical="center" wrapText="1"/>
    </xf>
    <xf numFmtId="1" fontId="43" fillId="39" borderId="15" xfId="0" applyNumberFormat="1" applyFont="1" applyFill="1" applyBorder="1" applyAlignment="1">
      <alignment horizontal="center" vertical="center" wrapText="1"/>
    </xf>
    <xf numFmtId="1" fontId="41" fillId="40" borderId="1" xfId="0" applyNumberFormat="1" applyFont="1" applyFill="1" applyBorder="1" applyAlignment="1">
      <alignment horizontal="center" vertical="center" wrapText="1"/>
    </xf>
    <xf numFmtId="0" fontId="43" fillId="39" borderId="1" xfId="0" applyFont="1" applyFill="1" applyBorder="1" applyAlignment="1">
      <alignment wrapText="1"/>
    </xf>
    <xf numFmtId="0" fontId="57" fillId="39" borderId="0" xfId="0" applyFont="1" applyFill="1" applyAlignment="1">
      <alignment wrapText="1"/>
    </xf>
    <xf numFmtId="0" fontId="32" fillId="0" borderId="0" xfId="1"/>
    <xf numFmtId="0" fontId="57" fillId="27" borderId="16" xfId="0" quotePrefix="1" applyFont="1" applyFill="1" applyBorder="1" applyAlignment="1" applyProtection="1">
      <alignment horizontal="left" vertical="center" wrapText="1"/>
      <protection hidden="1"/>
    </xf>
    <xf numFmtId="1" fontId="43" fillId="40" borderId="1" xfId="0" applyNumberFormat="1" applyFont="1" applyFill="1" applyBorder="1" applyAlignment="1">
      <alignment horizontal="center" vertical="center" wrapText="1"/>
    </xf>
    <xf numFmtId="1" fontId="41" fillId="4" borderId="1" xfId="0" applyNumberFormat="1" applyFont="1" applyFill="1" applyBorder="1" applyAlignment="1">
      <alignment horizontal="center" vertical="center" wrapText="1" shrinkToFit="1"/>
    </xf>
    <xf numFmtId="1" fontId="4" fillId="4" borderId="2" xfId="0" applyNumberFormat="1" applyFont="1" applyFill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left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41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1" fontId="43" fillId="35" borderId="1" xfId="0" applyNumberFormat="1" applyFont="1" applyFill="1" applyBorder="1" applyAlignment="1">
      <alignment horizontal="center" vertical="center" wrapText="1"/>
    </xf>
    <xf numFmtId="1" fontId="67" fillId="26" borderId="1" xfId="0" applyNumberFormat="1" applyFont="1" applyFill="1" applyBorder="1" applyAlignment="1">
      <alignment horizontal="left" vertical="center" wrapText="1"/>
    </xf>
    <xf numFmtId="1" fontId="43" fillId="40" borderId="1" xfId="0" applyNumberFormat="1" applyFont="1" applyFill="1" applyBorder="1" applyAlignment="1">
      <alignment vertical="center" wrapText="1"/>
    </xf>
    <xf numFmtId="0" fontId="43" fillId="12" borderId="1" xfId="0" applyFont="1" applyFill="1" applyBorder="1" applyAlignment="1">
      <alignment horizontal="center" vertical="center" wrapText="1"/>
    </xf>
    <xf numFmtId="1" fontId="69" fillId="27" borderId="1" xfId="0" applyNumberFormat="1" applyFont="1" applyFill="1" applyBorder="1" applyAlignment="1">
      <alignment horizontal="center" vertical="center" wrapText="1"/>
    </xf>
    <xf numFmtId="1" fontId="70" fillId="27" borderId="1" xfId="0" applyNumberFormat="1" applyFont="1" applyFill="1" applyBorder="1" applyAlignment="1">
      <alignment horizontal="center" vertical="center" wrapText="1"/>
    </xf>
    <xf numFmtId="0" fontId="61" fillId="26" borderId="2" xfId="0" applyFont="1" applyFill="1" applyBorder="1" applyAlignment="1">
      <alignment horizontal="center" vertical="top"/>
    </xf>
    <xf numFmtId="0" fontId="61" fillId="26" borderId="3" xfId="0" applyFont="1" applyFill="1" applyBorder="1" applyAlignment="1">
      <alignment horizontal="center" vertical="top"/>
    </xf>
    <xf numFmtId="0" fontId="61" fillId="26" borderId="4" xfId="0" applyFont="1" applyFill="1" applyBorder="1" applyAlignment="1">
      <alignment horizontal="center" vertical="top"/>
    </xf>
    <xf numFmtId="164" fontId="19" fillId="12" borderId="2" xfId="0" applyNumberFormat="1" applyFont="1" applyFill="1" applyBorder="1" applyAlignment="1">
      <alignment horizontal="center"/>
    </xf>
    <xf numFmtId="164" fontId="19" fillId="12" borderId="3" xfId="0" applyNumberFormat="1" applyFont="1" applyFill="1" applyBorder="1" applyAlignment="1">
      <alignment horizontal="center"/>
    </xf>
    <xf numFmtId="164" fontId="19" fillId="12" borderId="4" xfId="0" applyNumberFormat="1" applyFont="1" applyFill="1" applyBorder="1" applyAlignment="1">
      <alignment horizontal="center"/>
    </xf>
    <xf numFmtId="0" fontId="46" fillId="4" borderId="26" xfId="0" applyFont="1" applyFill="1" applyBorder="1" applyAlignment="1">
      <alignment horizontal="center" vertical="center" wrapText="1"/>
    </xf>
    <xf numFmtId="0" fontId="46" fillId="4" borderId="27" xfId="0" applyFont="1" applyFill="1" applyBorder="1" applyAlignment="1">
      <alignment horizontal="center" vertical="center" wrapText="1"/>
    </xf>
    <xf numFmtId="0" fontId="46" fillId="4" borderId="28" xfId="0" applyFont="1" applyFill="1" applyBorder="1" applyAlignment="1">
      <alignment horizontal="center" vertical="center" wrapText="1"/>
    </xf>
    <xf numFmtId="0" fontId="46" fillId="4" borderId="31" xfId="0" applyFont="1" applyFill="1" applyBorder="1" applyAlignment="1">
      <alignment horizontal="center" vertical="center" wrapText="1"/>
    </xf>
    <xf numFmtId="0" fontId="46" fillId="4" borderId="14" xfId="0" applyFont="1" applyFill="1" applyBorder="1" applyAlignment="1">
      <alignment horizontal="center" vertical="center" wrapText="1"/>
    </xf>
    <xf numFmtId="0" fontId="46" fillId="4" borderId="32" xfId="0" applyFont="1" applyFill="1" applyBorder="1" applyAlignment="1">
      <alignment horizontal="center" vertical="center" wrapText="1"/>
    </xf>
    <xf numFmtId="0" fontId="47" fillId="29" borderId="2" xfId="0" applyFont="1" applyFill="1" applyBorder="1" applyAlignment="1">
      <alignment horizontal="center" vertical="top"/>
    </xf>
    <xf numFmtId="0" fontId="47" fillId="29" borderId="3" xfId="0" applyFont="1" applyFill="1" applyBorder="1" applyAlignment="1">
      <alignment horizontal="center" vertical="top"/>
    </xf>
    <xf numFmtId="0" fontId="47" fillId="29" borderId="4" xfId="0" applyFont="1" applyFill="1" applyBorder="1" applyAlignment="1">
      <alignment horizontal="center" vertical="top"/>
    </xf>
    <xf numFmtId="164" fontId="26" fillId="12" borderId="17" xfId="0" applyNumberFormat="1" applyFont="1" applyFill="1" applyBorder="1" applyAlignment="1">
      <alignment horizontal="center" textRotation="66"/>
    </xf>
    <xf numFmtId="164" fontId="26" fillId="12" borderId="15" xfId="0" applyNumberFormat="1" applyFont="1" applyFill="1" applyBorder="1" applyAlignment="1">
      <alignment horizontal="center" textRotation="66"/>
    </xf>
    <xf numFmtId="164" fontId="26" fillId="12" borderId="16" xfId="0" applyNumberFormat="1" applyFont="1" applyFill="1" applyBorder="1" applyAlignment="1">
      <alignment horizontal="center" textRotation="66"/>
    </xf>
    <xf numFmtId="0" fontId="58" fillId="37" borderId="26" xfId="0" applyFont="1" applyFill="1" applyBorder="1" applyAlignment="1">
      <alignment horizontal="center" vertical="center" wrapText="1"/>
    </xf>
    <xf numFmtId="0" fontId="58" fillId="37" borderId="27" xfId="0" applyFont="1" applyFill="1" applyBorder="1" applyAlignment="1">
      <alignment horizontal="center" vertical="center" wrapText="1"/>
    </xf>
    <xf numFmtId="0" fontId="58" fillId="37" borderId="28" xfId="0" applyFont="1" applyFill="1" applyBorder="1" applyAlignment="1">
      <alignment horizontal="center" vertical="center" wrapText="1"/>
    </xf>
    <xf numFmtId="0" fontId="58" fillId="37" borderId="29" xfId="0" applyFont="1" applyFill="1" applyBorder="1" applyAlignment="1">
      <alignment horizontal="center" vertical="center" wrapText="1"/>
    </xf>
    <xf numFmtId="0" fontId="58" fillId="37" borderId="0" xfId="0" applyFont="1" applyFill="1" applyBorder="1" applyAlignment="1">
      <alignment horizontal="center" vertical="center" wrapText="1"/>
    </xf>
    <xf numFmtId="0" fontId="58" fillId="37" borderId="30" xfId="0" applyFont="1" applyFill="1" applyBorder="1" applyAlignment="1">
      <alignment horizontal="center" vertical="center" wrapText="1"/>
    </xf>
    <xf numFmtId="0" fontId="58" fillId="37" borderId="31" xfId="0" applyFont="1" applyFill="1" applyBorder="1" applyAlignment="1">
      <alignment horizontal="center" vertical="center" wrapText="1"/>
    </xf>
    <xf numFmtId="0" fontId="58" fillId="37" borderId="14" xfId="0" applyFont="1" applyFill="1" applyBorder="1" applyAlignment="1">
      <alignment horizontal="center" vertical="center" wrapText="1"/>
    </xf>
    <xf numFmtId="0" fontId="58" fillId="37" borderId="32" xfId="0" applyFont="1" applyFill="1" applyBorder="1" applyAlignment="1">
      <alignment horizontal="center" vertical="center" wrapText="1"/>
    </xf>
    <xf numFmtId="0" fontId="68" fillId="26" borderId="2" xfId="0" applyFont="1" applyFill="1" applyBorder="1" applyAlignment="1">
      <alignment horizontal="center" vertical="top" wrapText="1"/>
    </xf>
    <xf numFmtId="0" fontId="68" fillId="26" borderId="3" xfId="0" applyFont="1" applyFill="1" applyBorder="1" applyAlignment="1">
      <alignment horizontal="center" vertical="top" wrapText="1"/>
    </xf>
    <xf numFmtId="0" fontId="68" fillId="26" borderId="4" xfId="0" applyFont="1" applyFill="1" applyBorder="1" applyAlignment="1">
      <alignment horizontal="center" vertical="top" wrapText="1"/>
    </xf>
    <xf numFmtId="0" fontId="3" fillId="12" borderId="17" xfId="0" applyFont="1" applyFill="1" applyBorder="1" applyAlignment="1">
      <alignment horizontal="center" vertical="center" textRotation="60"/>
    </xf>
    <xf numFmtId="0" fontId="3" fillId="12" borderId="15" xfId="0" applyFont="1" applyFill="1" applyBorder="1" applyAlignment="1">
      <alignment horizontal="center" vertical="center" textRotation="60"/>
    </xf>
    <xf numFmtId="0" fontId="3" fillId="12" borderId="16" xfId="0" applyFont="1" applyFill="1" applyBorder="1" applyAlignment="1">
      <alignment horizontal="center" vertical="center" textRotation="60"/>
    </xf>
    <xf numFmtId="0" fontId="47" fillId="29" borderId="2" xfId="0" applyFont="1" applyFill="1" applyBorder="1" applyAlignment="1">
      <alignment horizontal="center" vertical="top" wrapText="1"/>
    </xf>
    <xf numFmtId="0" fontId="47" fillId="29" borderId="3" xfId="0" applyFont="1" applyFill="1" applyBorder="1" applyAlignment="1">
      <alignment horizontal="center" vertical="top" wrapText="1"/>
    </xf>
    <xf numFmtId="0" fontId="47" fillId="29" borderId="4" xfId="0" applyFont="1" applyFill="1" applyBorder="1" applyAlignment="1">
      <alignment horizontal="center" vertical="top" wrapText="1"/>
    </xf>
    <xf numFmtId="0" fontId="40" fillId="27" borderId="26" xfId="0" applyFont="1" applyFill="1" applyBorder="1" applyAlignment="1">
      <alignment horizontal="center" vertical="center" wrapText="1"/>
    </xf>
    <xf numFmtId="0" fontId="40" fillId="27" borderId="27" xfId="0" applyFont="1" applyFill="1" applyBorder="1" applyAlignment="1">
      <alignment horizontal="center" vertical="center" wrapText="1"/>
    </xf>
    <xf numFmtId="0" fontId="40" fillId="27" borderId="28" xfId="0" applyFont="1" applyFill="1" applyBorder="1" applyAlignment="1">
      <alignment horizontal="center" vertical="center" wrapText="1"/>
    </xf>
    <xf numFmtId="0" fontId="40" fillId="27" borderId="29" xfId="0" applyFont="1" applyFill="1" applyBorder="1" applyAlignment="1">
      <alignment horizontal="center" vertical="center" wrapText="1"/>
    </xf>
    <xf numFmtId="0" fontId="40" fillId="27" borderId="0" xfId="0" applyFont="1" applyFill="1" applyBorder="1" applyAlignment="1">
      <alignment horizontal="center" vertical="center" wrapText="1"/>
    </xf>
    <xf numFmtId="0" fontId="40" fillId="27" borderId="30" xfId="0" applyFont="1" applyFill="1" applyBorder="1" applyAlignment="1">
      <alignment horizontal="center" vertical="center" wrapText="1"/>
    </xf>
    <xf numFmtId="0" fontId="40" fillId="27" borderId="31" xfId="0" applyFont="1" applyFill="1" applyBorder="1" applyAlignment="1">
      <alignment horizontal="center" vertical="center" wrapText="1"/>
    </xf>
    <xf numFmtId="0" fontId="40" fillId="27" borderId="14" xfId="0" applyFont="1" applyFill="1" applyBorder="1" applyAlignment="1">
      <alignment horizontal="center" vertical="center" wrapText="1"/>
    </xf>
    <xf numFmtId="0" fontId="40" fillId="27" borderId="32" xfId="0" applyFont="1" applyFill="1" applyBorder="1" applyAlignment="1">
      <alignment horizontal="center" vertical="center" wrapText="1"/>
    </xf>
    <xf numFmtId="0" fontId="45" fillId="27" borderId="26" xfId="0" applyFont="1" applyFill="1" applyBorder="1" applyAlignment="1">
      <alignment horizontal="center" vertical="center" wrapText="1"/>
    </xf>
    <xf numFmtId="0" fontId="45" fillId="27" borderId="27" xfId="0" applyFont="1" applyFill="1" applyBorder="1" applyAlignment="1">
      <alignment horizontal="center" vertical="center" wrapText="1"/>
    </xf>
    <xf numFmtId="0" fontId="45" fillId="27" borderId="28" xfId="0" applyFont="1" applyFill="1" applyBorder="1" applyAlignment="1">
      <alignment horizontal="center" vertical="center" wrapText="1"/>
    </xf>
    <xf numFmtId="0" fontId="45" fillId="27" borderId="29" xfId="0" applyFont="1" applyFill="1" applyBorder="1" applyAlignment="1">
      <alignment horizontal="center" vertical="center" wrapText="1"/>
    </xf>
    <xf numFmtId="0" fontId="45" fillId="27" borderId="0" xfId="0" applyFont="1" applyFill="1" applyBorder="1" applyAlignment="1">
      <alignment horizontal="center" vertical="center" wrapText="1"/>
    </xf>
    <xf numFmtId="0" fontId="45" fillId="27" borderId="30" xfId="0" applyFont="1" applyFill="1" applyBorder="1" applyAlignment="1">
      <alignment horizontal="center" vertical="center" wrapText="1"/>
    </xf>
    <xf numFmtId="0" fontId="45" fillId="27" borderId="31" xfId="0" applyFont="1" applyFill="1" applyBorder="1" applyAlignment="1">
      <alignment horizontal="center" vertical="center" wrapText="1"/>
    </xf>
    <xf numFmtId="0" fontId="45" fillId="27" borderId="14" xfId="0" applyFont="1" applyFill="1" applyBorder="1" applyAlignment="1">
      <alignment horizontal="center" vertical="center" wrapText="1"/>
    </xf>
    <xf numFmtId="0" fontId="45" fillId="27" borderId="32" xfId="0" applyFont="1" applyFill="1" applyBorder="1" applyAlignment="1">
      <alignment horizontal="center" vertical="center" wrapText="1"/>
    </xf>
    <xf numFmtId="0" fontId="7" fillId="29" borderId="13" xfId="0" applyFont="1" applyFill="1" applyBorder="1" applyAlignment="1" applyProtection="1">
      <alignment horizontal="center" vertical="center"/>
      <protection locked="0"/>
    </xf>
    <xf numFmtId="0" fontId="7" fillId="29" borderId="12" xfId="0" applyFont="1" applyFill="1" applyBorder="1" applyAlignment="1" applyProtection="1">
      <alignment horizontal="center" vertical="center"/>
      <protection locked="0"/>
    </xf>
    <xf numFmtId="0" fontId="17" fillId="30" borderId="13" xfId="0" applyFont="1" applyFill="1" applyBorder="1" applyAlignment="1" applyProtection="1">
      <alignment horizontal="center" vertical="center"/>
      <protection locked="0"/>
    </xf>
    <xf numFmtId="0" fontId="17" fillId="30" borderId="12" xfId="0" applyFont="1" applyFill="1" applyBorder="1" applyAlignment="1" applyProtection="1">
      <alignment horizontal="center" vertical="center"/>
      <protection locked="0"/>
    </xf>
    <xf numFmtId="0" fontId="27" fillId="24" borderId="14" xfId="0" applyFont="1" applyFill="1" applyBorder="1" applyAlignment="1">
      <alignment horizontal="center" vertical="center" wrapText="1"/>
    </xf>
    <xf numFmtId="0" fontId="58" fillId="27" borderId="26" xfId="0" applyFont="1" applyFill="1" applyBorder="1" applyAlignment="1">
      <alignment horizontal="center" vertical="center" wrapText="1"/>
    </xf>
    <xf numFmtId="0" fontId="58" fillId="27" borderId="27" xfId="0" applyFont="1" applyFill="1" applyBorder="1" applyAlignment="1">
      <alignment horizontal="center" vertical="center" wrapText="1"/>
    </xf>
    <xf numFmtId="0" fontId="58" fillId="27" borderId="28" xfId="0" applyFont="1" applyFill="1" applyBorder="1" applyAlignment="1">
      <alignment horizontal="center" vertical="center" wrapText="1"/>
    </xf>
    <xf numFmtId="0" fontId="58" fillId="27" borderId="29" xfId="0" applyFont="1" applyFill="1" applyBorder="1" applyAlignment="1">
      <alignment horizontal="center" vertical="center" wrapText="1"/>
    </xf>
    <xf numFmtId="0" fontId="58" fillId="27" borderId="0" xfId="0" applyFont="1" applyFill="1" applyBorder="1" applyAlignment="1">
      <alignment horizontal="center" vertical="center" wrapText="1"/>
    </xf>
    <xf numFmtId="0" fontId="58" fillId="27" borderId="30" xfId="0" applyFont="1" applyFill="1" applyBorder="1" applyAlignment="1">
      <alignment horizontal="center" vertical="center" wrapText="1"/>
    </xf>
    <xf numFmtId="0" fontId="58" fillId="27" borderId="31" xfId="0" applyFont="1" applyFill="1" applyBorder="1" applyAlignment="1">
      <alignment horizontal="center" vertical="center" wrapText="1"/>
    </xf>
    <xf numFmtId="0" fontId="58" fillId="27" borderId="14" xfId="0" applyFont="1" applyFill="1" applyBorder="1" applyAlignment="1">
      <alignment horizontal="center" vertical="center" wrapText="1"/>
    </xf>
    <xf numFmtId="0" fontId="58" fillId="27" borderId="32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top" wrapText="1"/>
    </xf>
    <xf numFmtId="0" fontId="68" fillId="2" borderId="3" xfId="0" applyFont="1" applyFill="1" applyBorder="1" applyAlignment="1">
      <alignment horizontal="center" vertical="top" wrapText="1"/>
    </xf>
    <xf numFmtId="0" fontId="68" fillId="2" borderId="4" xfId="0" applyFont="1" applyFill="1" applyBorder="1" applyAlignment="1">
      <alignment horizontal="center" vertical="top" wrapText="1"/>
    </xf>
    <xf numFmtId="0" fontId="58" fillId="10" borderId="26" xfId="0" applyFont="1" applyFill="1" applyBorder="1" applyAlignment="1">
      <alignment horizontal="center" vertical="center" wrapText="1"/>
    </xf>
    <xf numFmtId="0" fontId="58" fillId="10" borderId="27" xfId="0" applyFont="1" applyFill="1" applyBorder="1" applyAlignment="1">
      <alignment horizontal="center" vertical="center" wrapText="1"/>
    </xf>
    <xf numFmtId="0" fontId="58" fillId="10" borderId="28" xfId="0" applyFont="1" applyFill="1" applyBorder="1" applyAlignment="1">
      <alignment horizontal="center" vertical="center" wrapText="1"/>
    </xf>
    <xf numFmtId="0" fontId="58" fillId="10" borderId="29" xfId="0" applyFont="1" applyFill="1" applyBorder="1" applyAlignment="1">
      <alignment horizontal="center" vertical="center" wrapText="1"/>
    </xf>
    <xf numFmtId="0" fontId="58" fillId="10" borderId="0" xfId="0" applyFont="1" applyFill="1" applyBorder="1" applyAlignment="1">
      <alignment horizontal="center" vertical="center" wrapText="1"/>
    </xf>
    <xf numFmtId="0" fontId="58" fillId="10" borderId="30" xfId="0" applyFont="1" applyFill="1" applyBorder="1" applyAlignment="1">
      <alignment horizontal="center" vertical="center" wrapText="1"/>
    </xf>
    <xf numFmtId="0" fontId="58" fillId="10" borderId="31" xfId="0" applyFont="1" applyFill="1" applyBorder="1" applyAlignment="1">
      <alignment horizontal="center" vertical="center" wrapText="1"/>
    </xf>
    <xf numFmtId="0" fontId="58" fillId="10" borderId="14" xfId="0" applyFont="1" applyFill="1" applyBorder="1" applyAlignment="1">
      <alignment horizontal="center" vertical="center" wrapText="1"/>
    </xf>
    <xf numFmtId="0" fontId="58" fillId="10" borderId="32" xfId="0" applyFont="1" applyFill="1" applyBorder="1" applyAlignment="1">
      <alignment horizontal="center" vertical="center" wrapText="1"/>
    </xf>
    <xf numFmtId="0" fontId="68" fillId="27" borderId="2" xfId="0" applyFont="1" applyFill="1" applyBorder="1" applyAlignment="1">
      <alignment horizontal="center" vertical="top" wrapText="1"/>
    </xf>
    <xf numFmtId="0" fontId="68" fillId="27" borderId="3" xfId="0" applyFont="1" applyFill="1" applyBorder="1" applyAlignment="1">
      <alignment horizontal="center" vertical="top" wrapText="1"/>
    </xf>
    <xf numFmtId="0" fontId="68" fillId="27" borderId="4" xfId="0" applyFont="1" applyFill="1" applyBorder="1" applyAlignment="1">
      <alignment horizontal="center" vertical="top" wrapText="1"/>
    </xf>
    <xf numFmtId="0" fontId="68" fillId="2" borderId="2" xfId="0" applyFont="1" applyFill="1" applyBorder="1" applyAlignment="1">
      <alignment horizontal="center" vertical="top"/>
    </xf>
    <xf numFmtId="0" fontId="68" fillId="2" borderId="3" xfId="0" applyFont="1" applyFill="1" applyBorder="1" applyAlignment="1">
      <alignment horizontal="center" vertical="top"/>
    </xf>
    <xf numFmtId="0" fontId="68" fillId="2" borderId="4" xfId="0" applyFont="1" applyFill="1" applyBorder="1" applyAlignment="1">
      <alignment horizontal="center" vertical="top"/>
    </xf>
    <xf numFmtId="0" fontId="58" fillId="36" borderId="26" xfId="0" applyFont="1" applyFill="1" applyBorder="1" applyAlignment="1">
      <alignment horizontal="center" vertical="center" wrapText="1"/>
    </xf>
    <xf numFmtId="0" fontId="58" fillId="36" borderId="27" xfId="0" applyFont="1" applyFill="1" applyBorder="1" applyAlignment="1">
      <alignment horizontal="center" vertical="center" wrapText="1"/>
    </xf>
    <xf numFmtId="0" fontId="58" fillId="36" borderId="28" xfId="0" applyFont="1" applyFill="1" applyBorder="1" applyAlignment="1">
      <alignment horizontal="center" vertical="center" wrapText="1"/>
    </xf>
    <xf numFmtId="0" fontId="58" fillId="36" borderId="29" xfId="0" applyFont="1" applyFill="1" applyBorder="1" applyAlignment="1">
      <alignment horizontal="center" vertical="center" wrapText="1"/>
    </xf>
    <xf numFmtId="0" fontId="58" fillId="36" borderId="0" xfId="0" applyFont="1" applyFill="1" applyBorder="1" applyAlignment="1">
      <alignment horizontal="center" vertical="center" wrapText="1"/>
    </xf>
    <xf numFmtId="0" fontId="58" fillId="36" borderId="30" xfId="0" applyFont="1" applyFill="1" applyBorder="1" applyAlignment="1">
      <alignment horizontal="center" vertical="center" wrapText="1"/>
    </xf>
    <xf numFmtId="0" fontId="58" fillId="36" borderId="31" xfId="0" applyFont="1" applyFill="1" applyBorder="1" applyAlignment="1">
      <alignment horizontal="center" vertical="center" wrapText="1"/>
    </xf>
    <xf numFmtId="0" fontId="58" fillId="36" borderId="14" xfId="0" applyFont="1" applyFill="1" applyBorder="1" applyAlignment="1">
      <alignment horizontal="center" vertical="center" wrapText="1"/>
    </xf>
    <xf numFmtId="0" fontId="58" fillId="36" borderId="32" xfId="0" applyFont="1" applyFill="1" applyBorder="1" applyAlignment="1">
      <alignment horizontal="center" vertical="center" wrapText="1"/>
    </xf>
    <xf numFmtId="0" fontId="68" fillId="32" borderId="2" xfId="0" applyFont="1" applyFill="1" applyBorder="1" applyAlignment="1">
      <alignment horizontal="center" vertical="top" wrapText="1"/>
    </xf>
    <xf numFmtId="0" fontId="68" fillId="32" borderId="3" xfId="0" applyFont="1" applyFill="1" applyBorder="1" applyAlignment="1">
      <alignment horizontal="center" vertical="top" wrapText="1"/>
    </xf>
    <xf numFmtId="0" fontId="68" fillId="32" borderId="4" xfId="0" applyFont="1" applyFill="1" applyBorder="1" applyAlignment="1">
      <alignment horizontal="center" vertical="top" wrapText="1"/>
    </xf>
    <xf numFmtId="0" fontId="68" fillId="33" borderId="2" xfId="0" applyFont="1" applyFill="1" applyBorder="1" applyAlignment="1">
      <alignment horizontal="center" vertical="top" wrapText="1"/>
    </xf>
    <xf numFmtId="0" fontId="68" fillId="33" borderId="3" xfId="0" applyFont="1" applyFill="1" applyBorder="1" applyAlignment="1">
      <alignment horizontal="center" vertical="top" wrapText="1"/>
    </xf>
    <xf numFmtId="0" fontId="68" fillId="33" borderId="4" xfId="0" applyFont="1" applyFill="1" applyBorder="1" applyAlignment="1">
      <alignment horizontal="center" vertical="top" wrapText="1"/>
    </xf>
    <xf numFmtId="0" fontId="58" fillId="26" borderId="26" xfId="0" applyFont="1" applyFill="1" applyBorder="1" applyAlignment="1">
      <alignment horizontal="center" vertical="center" wrapText="1"/>
    </xf>
    <xf numFmtId="0" fontId="58" fillId="26" borderId="27" xfId="0" applyFont="1" applyFill="1" applyBorder="1" applyAlignment="1">
      <alignment horizontal="center" vertical="center" wrapText="1"/>
    </xf>
    <xf numFmtId="0" fontId="58" fillId="26" borderId="28" xfId="0" applyFont="1" applyFill="1" applyBorder="1" applyAlignment="1">
      <alignment horizontal="center" vertical="center" wrapText="1"/>
    </xf>
    <xf numFmtId="0" fontId="58" fillId="26" borderId="29" xfId="0" applyFont="1" applyFill="1" applyBorder="1" applyAlignment="1">
      <alignment horizontal="center" vertical="center" wrapText="1"/>
    </xf>
    <xf numFmtId="0" fontId="58" fillId="26" borderId="0" xfId="0" applyFont="1" applyFill="1" applyBorder="1" applyAlignment="1">
      <alignment horizontal="center" vertical="center" wrapText="1"/>
    </xf>
    <xf numFmtId="0" fontId="58" fillId="26" borderId="30" xfId="0" applyFont="1" applyFill="1" applyBorder="1" applyAlignment="1">
      <alignment horizontal="center" vertical="center" wrapText="1"/>
    </xf>
    <xf numFmtId="0" fontId="58" fillId="26" borderId="31" xfId="0" applyFont="1" applyFill="1" applyBorder="1" applyAlignment="1">
      <alignment horizontal="center" vertical="center" wrapText="1"/>
    </xf>
    <xf numFmtId="0" fontId="58" fillId="26" borderId="14" xfId="0" applyFont="1" applyFill="1" applyBorder="1" applyAlignment="1">
      <alignment horizontal="center" vertical="center" wrapText="1"/>
    </xf>
    <xf numFmtId="0" fontId="58" fillId="26" borderId="32" xfId="0" applyFont="1" applyFill="1" applyBorder="1" applyAlignment="1">
      <alignment horizontal="center" vertical="center" wrapText="1"/>
    </xf>
    <xf numFmtId="0" fontId="36" fillId="44" borderId="27" xfId="0" applyFont="1" applyFill="1" applyBorder="1" applyAlignment="1">
      <alignment horizontal="center" vertical="center" wrapText="1"/>
    </xf>
    <xf numFmtId="0" fontId="36" fillId="44" borderId="0" xfId="0" applyFont="1" applyFill="1" applyBorder="1" applyAlignment="1">
      <alignment horizontal="center" vertical="center" wrapText="1"/>
    </xf>
    <xf numFmtId="0" fontId="18" fillId="28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6" borderId="14" xfId="0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" fillId="19" borderId="2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/>
    </xf>
    <xf numFmtId="0" fontId="15" fillId="31" borderId="2" xfId="0" applyFont="1" applyFill="1" applyBorder="1" applyAlignment="1" applyProtection="1">
      <alignment horizontal="left"/>
      <protection locked="0"/>
    </xf>
    <xf numFmtId="0" fontId="16" fillId="31" borderId="3" xfId="0" applyFont="1" applyFill="1" applyBorder="1" applyAlignment="1" applyProtection="1">
      <alignment horizontal="left"/>
      <protection locked="0"/>
    </xf>
    <xf numFmtId="0" fontId="16" fillId="31" borderId="4" xfId="0" applyFont="1" applyFill="1" applyBorder="1" applyAlignment="1" applyProtection="1">
      <alignment horizontal="left"/>
      <protection locked="0"/>
    </xf>
    <xf numFmtId="0" fontId="24" fillId="0" borderId="21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0" fillId="0" borderId="2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22" fillId="0" borderId="2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22" xfId="0" applyFont="1" applyBorder="1" applyAlignment="1">
      <alignment horizontal="left" wrapText="1"/>
    </xf>
    <xf numFmtId="0" fontId="40" fillId="15" borderId="26" xfId="0" applyFont="1" applyFill="1" applyBorder="1" applyAlignment="1">
      <alignment horizontal="center" vertical="center" wrapText="1"/>
    </xf>
    <xf numFmtId="0" fontId="40" fillId="15" borderId="27" xfId="0" applyFont="1" applyFill="1" applyBorder="1" applyAlignment="1">
      <alignment horizontal="center" vertical="center" wrapText="1"/>
    </xf>
    <xf numFmtId="0" fontId="40" fillId="15" borderId="28" xfId="0" applyFont="1" applyFill="1" applyBorder="1" applyAlignment="1">
      <alignment horizontal="center" vertical="center" wrapText="1"/>
    </xf>
    <xf numFmtId="0" fontId="40" fillId="30" borderId="26" xfId="0" applyFont="1" applyFill="1" applyBorder="1" applyAlignment="1">
      <alignment horizontal="center" vertical="center" wrapText="1"/>
    </xf>
    <xf numFmtId="0" fontId="40" fillId="30" borderId="27" xfId="0" applyFont="1" applyFill="1" applyBorder="1" applyAlignment="1">
      <alignment horizontal="center" vertical="center" wrapText="1"/>
    </xf>
    <xf numFmtId="0" fontId="40" fillId="30" borderId="28" xfId="0" applyFont="1" applyFill="1" applyBorder="1" applyAlignment="1">
      <alignment horizontal="center" vertical="center" wrapText="1"/>
    </xf>
    <xf numFmtId="0" fontId="40" fillId="25" borderId="26" xfId="0" applyFont="1" applyFill="1" applyBorder="1" applyAlignment="1">
      <alignment horizontal="center" vertical="center" wrapText="1"/>
    </xf>
    <xf numFmtId="0" fontId="40" fillId="25" borderId="27" xfId="0" applyFont="1" applyFill="1" applyBorder="1" applyAlignment="1">
      <alignment horizontal="center" vertical="center" wrapText="1"/>
    </xf>
    <xf numFmtId="0" fontId="40" fillId="25" borderId="28" xfId="0" applyFont="1" applyFill="1" applyBorder="1" applyAlignment="1">
      <alignment horizontal="center" vertical="center" wrapText="1"/>
    </xf>
    <xf numFmtId="0" fontId="40" fillId="15" borderId="29" xfId="0" applyFont="1" applyFill="1" applyBorder="1" applyAlignment="1">
      <alignment horizontal="center" vertical="center" wrapText="1"/>
    </xf>
    <xf numFmtId="0" fontId="40" fillId="15" borderId="0" xfId="0" applyFont="1" applyFill="1" applyBorder="1" applyAlignment="1">
      <alignment horizontal="center" vertical="center" wrapText="1"/>
    </xf>
    <xf numFmtId="0" fontId="40" fillId="15" borderId="30" xfId="0" applyFont="1" applyFill="1" applyBorder="1" applyAlignment="1">
      <alignment horizontal="center" vertical="center" wrapText="1"/>
    </xf>
    <xf numFmtId="0" fontId="40" fillId="30" borderId="29" xfId="0" applyFont="1" applyFill="1" applyBorder="1" applyAlignment="1">
      <alignment horizontal="center" vertical="center" wrapText="1"/>
    </xf>
    <xf numFmtId="0" fontId="40" fillId="30" borderId="0" xfId="0" applyFont="1" applyFill="1" applyBorder="1" applyAlignment="1">
      <alignment horizontal="center" vertical="center" wrapText="1"/>
    </xf>
    <xf numFmtId="0" fontId="40" fillId="30" borderId="30" xfId="0" applyFont="1" applyFill="1" applyBorder="1" applyAlignment="1">
      <alignment horizontal="center" vertical="center" wrapText="1"/>
    </xf>
    <xf numFmtId="0" fontId="40" fillId="25" borderId="29" xfId="0" applyFont="1" applyFill="1" applyBorder="1" applyAlignment="1">
      <alignment horizontal="center" vertical="center" wrapText="1"/>
    </xf>
    <xf numFmtId="0" fontId="40" fillId="25" borderId="0" xfId="0" applyFont="1" applyFill="1" applyBorder="1" applyAlignment="1">
      <alignment horizontal="center" vertical="center" wrapText="1"/>
    </xf>
    <xf numFmtId="0" fontId="40" fillId="25" borderId="30" xfId="0" applyFont="1" applyFill="1" applyBorder="1" applyAlignment="1">
      <alignment horizontal="center" vertical="center" wrapText="1"/>
    </xf>
    <xf numFmtId="0" fontId="40" fillId="15" borderId="31" xfId="0" applyFont="1" applyFill="1" applyBorder="1" applyAlignment="1">
      <alignment horizontal="center" vertical="center" wrapText="1"/>
    </xf>
    <xf numFmtId="0" fontId="40" fillId="15" borderId="14" xfId="0" applyFont="1" applyFill="1" applyBorder="1" applyAlignment="1">
      <alignment horizontal="center" vertical="center" wrapText="1"/>
    </xf>
    <xf numFmtId="0" fontId="40" fillId="15" borderId="32" xfId="0" applyFont="1" applyFill="1" applyBorder="1" applyAlignment="1">
      <alignment horizontal="center" vertical="center" wrapText="1"/>
    </xf>
    <xf numFmtId="0" fontId="40" fillId="30" borderId="31" xfId="0" applyFont="1" applyFill="1" applyBorder="1" applyAlignment="1">
      <alignment horizontal="center" vertical="center" wrapText="1"/>
    </xf>
    <xf numFmtId="0" fontId="40" fillId="30" borderId="14" xfId="0" applyFont="1" applyFill="1" applyBorder="1" applyAlignment="1">
      <alignment horizontal="center" vertical="center" wrapText="1"/>
    </xf>
    <xf numFmtId="0" fontId="40" fillId="30" borderId="32" xfId="0" applyFont="1" applyFill="1" applyBorder="1" applyAlignment="1">
      <alignment horizontal="center" vertical="center" wrapText="1"/>
    </xf>
    <xf numFmtId="0" fontId="40" fillId="25" borderId="31" xfId="0" applyFont="1" applyFill="1" applyBorder="1" applyAlignment="1">
      <alignment horizontal="center" vertical="center" wrapText="1"/>
    </xf>
    <xf numFmtId="0" fontId="40" fillId="25" borderId="14" xfId="0" applyFont="1" applyFill="1" applyBorder="1" applyAlignment="1">
      <alignment horizontal="center" vertical="center" wrapText="1"/>
    </xf>
    <xf numFmtId="0" fontId="40" fillId="25" borderId="32" xfId="0" applyFont="1" applyFill="1" applyBorder="1" applyAlignment="1">
      <alignment horizontal="center" vertical="center" wrapText="1"/>
    </xf>
    <xf numFmtId="0" fontId="71" fillId="35" borderId="26" xfId="0" applyFont="1" applyFill="1" applyBorder="1" applyAlignment="1">
      <alignment horizontal="center" vertical="center" wrapText="1"/>
    </xf>
    <xf numFmtId="0" fontId="71" fillId="35" borderId="27" xfId="0" applyFont="1" applyFill="1" applyBorder="1" applyAlignment="1">
      <alignment horizontal="center" vertical="center" wrapText="1"/>
    </xf>
    <xf numFmtId="0" fontId="71" fillId="35" borderId="28" xfId="0" applyFont="1" applyFill="1" applyBorder="1" applyAlignment="1">
      <alignment horizontal="center" vertical="center" wrapText="1"/>
    </xf>
    <xf numFmtId="0" fontId="71" fillId="35" borderId="29" xfId="0" applyFont="1" applyFill="1" applyBorder="1" applyAlignment="1">
      <alignment horizontal="center" vertical="center" wrapText="1"/>
    </xf>
    <xf numFmtId="0" fontId="71" fillId="35" borderId="0" xfId="0" applyFont="1" applyFill="1" applyBorder="1" applyAlignment="1">
      <alignment horizontal="center" vertical="center" wrapText="1"/>
    </xf>
    <xf numFmtId="0" fontId="71" fillId="35" borderId="30" xfId="0" applyFont="1" applyFill="1" applyBorder="1" applyAlignment="1">
      <alignment horizontal="center" vertical="center" wrapText="1"/>
    </xf>
    <xf numFmtId="0" fontId="71" fillId="35" borderId="31" xfId="0" applyFont="1" applyFill="1" applyBorder="1" applyAlignment="1">
      <alignment horizontal="center" vertical="center" wrapText="1"/>
    </xf>
    <xf numFmtId="0" fontId="71" fillId="35" borderId="14" xfId="0" applyFont="1" applyFill="1" applyBorder="1" applyAlignment="1">
      <alignment horizontal="center" vertical="center" wrapText="1"/>
    </xf>
    <xf numFmtId="0" fontId="71" fillId="35" borderId="32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99CC00"/>
      <color rgb="FFCC99FF"/>
      <color rgb="FFE8F2DE"/>
      <color rgb="FFFF99CC"/>
      <color rgb="FF4DDE42"/>
      <color rgb="FFFFCC00"/>
      <color rgb="FFFFCC99"/>
      <color rgb="FF99CCFF"/>
      <color rgb="FFFF99FF"/>
      <color rgb="FF0BB4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4" max="40" min="1" page="10"/>
</file>

<file path=xl/ctrlProps/ctrlProp2.xml><?xml version="1.0" encoding="utf-8"?>
<formControlPr xmlns="http://schemas.microsoft.com/office/spreadsheetml/2009/9/main" objectType="Drop" dropLines="30" dropStyle="combo" dx="15" fmlaLink="$G$4" fmlaRange="trhg!$B$10:$B$55" sel="1" val="0"/>
</file>

<file path=xl/ctrlProps/ctrlProp3.xml><?xml version="1.0" encoding="utf-8"?>
<formControlPr xmlns="http://schemas.microsoft.com/office/spreadsheetml/2009/9/main" objectType="Drop" dropLines="30" dropStyle="combo" dx="15" fmlaLink="$G$4" fmlaRange="trhg!$H$10:$H$51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mp"/><Relationship Id="rId2" Type="http://schemas.openxmlformats.org/officeDocument/2006/relationships/image" Target="../media/image1.png"/><Relationship Id="rId1" Type="http://schemas.openxmlformats.org/officeDocument/2006/relationships/hyperlink" Target="#ana!A1"/><Relationship Id="rId6" Type="http://schemas.openxmlformats.org/officeDocument/2006/relationships/image" Target="../media/image5.tmp"/><Relationship Id="rId5" Type="http://schemas.openxmlformats.org/officeDocument/2006/relationships/image" Target="../media/image4.tmp"/><Relationship Id="rId4" Type="http://schemas.openxmlformats.org/officeDocument/2006/relationships/image" Target="../media/image3.tmp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ana!A1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M&#252;zik!A1"/><Relationship Id="rId13" Type="http://schemas.openxmlformats.org/officeDocument/2006/relationships/hyperlink" Target="#OKU!A1"/><Relationship Id="rId3" Type="http://schemas.openxmlformats.org/officeDocument/2006/relationships/hyperlink" Target="#'S&#305;n&#305;f DEFTER&#304;'!A1"/><Relationship Id="rId7" Type="http://schemas.openxmlformats.org/officeDocument/2006/relationships/hyperlink" Target="#'G&#246;rsel Sanatlar'!A1"/><Relationship Id="rId12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hyperlink" Target="#trhg!A1"/><Relationship Id="rId6" Type="http://schemas.openxmlformats.org/officeDocument/2006/relationships/hyperlink" Target="#Matematik!A1"/><Relationship Id="rId11" Type="http://schemas.openxmlformats.org/officeDocument/2006/relationships/hyperlink" Target="#topk!A1"/><Relationship Id="rId5" Type="http://schemas.openxmlformats.org/officeDocument/2006/relationships/hyperlink" Target="#T&#252;rk&#231;e!A1"/><Relationship Id="rId15" Type="http://schemas.openxmlformats.org/officeDocument/2006/relationships/hyperlink" Target="https://www.youtube.com/watch?v=e54OGuAavsk" TargetMode="External"/><Relationship Id="rId10" Type="http://schemas.openxmlformats.org/officeDocument/2006/relationships/hyperlink" Target="#'Serbest Etkinlikler'!A1"/><Relationship Id="rId4" Type="http://schemas.openxmlformats.org/officeDocument/2006/relationships/hyperlink" Target="#'Hayat Bilgisi'!A1"/><Relationship Id="rId9" Type="http://schemas.openxmlformats.org/officeDocument/2006/relationships/hyperlink" Target="#'Beden E&#287;itimi ve Oyun'!A1"/><Relationship Id="rId14" Type="http://schemas.openxmlformats.org/officeDocument/2006/relationships/hyperlink" Target="#HDPO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hyperlink" Target="#an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261937</xdr:colOff>
      <xdr:row>2</xdr:row>
      <xdr:rowOff>23812</xdr:rowOff>
    </xdr:from>
    <xdr:to>
      <xdr:col>4</xdr:col>
      <xdr:colOff>726281</xdr:colOff>
      <xdr:row>5</xdr:row>
      <xdr:rowOff>302780</xdr:rowOff>
    </xdr:to>
    <xdr:grpSp>
      <xdr:nvGrpSpPr>
        <xdr:cNvPr id="2" name="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 bwMode="auto">
        <a:xfrm>
          <a:off x="427037" y="430212"/>
          <a:ext cx="2902744" cy="1117168"/>
          <a:chOff x="605117" y="201707"/>
          <a:chExt cx="2039010" cy="809625"/>
        </a:xfrm>
      </xdr:grpSpPr>
      <xdr:pic>
        <xdr:nvPicPr>
          <xdr:cNvPr id="3" name="6 Resim" descr="Home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3 Metin kutusu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1579030" y="526494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495300</xdr:colOff>
          <xdr:row>3</xdr:row>
          <xdr:rowOff>85725</xdr:rowOff>
        </xdr:from>
        <xdr:to>
          <xdr:col>13</xdr:col>
          <xdr:colOff>800100</xdr:colOff>
          <xdr:row>4</xdr:row>
          <xdr:rowOff>276225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857250</xdr:colOff>
          <xdr:row>3</xdr:row>
          <xdr:rowOff>85725</xdr:rowOff>
        </xdr:from>
        <xdr:to>
          <xdr:col>13</xdr:col>
          <xdr:colOff>76200</xdr:colOff>
          <xdr:row>4</xdr:row>
          <xdr:rowOff>257175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165100</xdr:colOff>
      <xdr:row>1</xdr:row>
      <xdr:rowOff>139700</xdr:rowOff>
    </xdr:from>
    <xdr:to>
      <xdr:col>16</xdr:col>
      <xdr:colOff>825500</xdr:colOff>
      <xdr:row>5</xdr:row>
      <xdr:rowOff>220548</xdr:rowOff>
    </xdr:to>
    <xdr:grpSp>
      <xdr:nvGrpSpPr>
        <xdr:cNvPr id="17" name="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>
          <a:grpSpLocks noChangeAspect="1"/>
        </xdr:cNvGrpSpPr>
      </xdr:nvGrpSpPr>
      <xdr:grpSpPr bwMode="auto">
        <a:xfrm flipH="1">
          <a:off x="11912600" y="342900"/>
          <a:ext cx="2489200" cy="1122248"/>
          <a:chOff x="605117" y="201707"/>
          <a:chExt cx="2039010" cy="809625"/>
        </a:xfrm>
      </xdr:grpSpPr>
      <xdr:pic>
        <xdr:nvPicPr>
          <xdr:cNvPr id="18" name="6 Resim" descr="Home.png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3 Metin kutusu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1579030" y="526494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</xdr:row>
          <xdr:rowOff>85725</xdr:rowOff>
        </xdr:from>
        <xdr:to>
          <xdr:col>9</xdr:col>
          <xdr:colOff>476250</xdr:colOff>
          <xdr:row>4</xdr:row>
          <xdr:rowOff>209550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304801</xdr:colOff>
      <xdr:row>13</xdr:row>
      <xdr:rowOff>110491</xdr:rowOff>
    </xdr:from>
    <xdr:to>
      <xdr:col>3</xdr:col>
      <xdr:colOff>323851</xdr:colOff>
      <xdr:row>19</xdr:row>
      <xdr:rowOff>129541</xdr:rowOff>
    </xdr:to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04801" y="2503171"/>
          <a:ext cx="1893570" cy="111633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>
            <a:effectLst/>
          </a:endParaRPr>
        </a:p>
        <a:p>
          <a:r>
            <a:rPr lang="tr-TR" sz="1100">
              <a:latin typeface="Kayra" panose="020F0702020204020204" pitchFamily="34" charset="0"/>
            </a:rPr>
            <a:t>Programda değiştirmek</a:t>
          </a:r>
          <a:r>
            <a:rPr lang="tr-TR" sz="1100" baseline="0">
              <a:latin typeface="Kayra" panose="020F0702020204020204" pitchFamily="34" charset="0"/>
            </a:rPr>
            <a:t> istediğiniz dersi başlığıyla beraber seçin.</a:t>
          </a:r>
          <a:endParaRPr lang="tr-TR" sz="1100">
            <a:latin typeface="Kayra" panose="020F0702020204020204" pitchFamily="34" charset="0"/>
          </a:endParaRPr>
        </a:p>
      </xdr:txBody>
    </xdr:sp>
    <xdr:clientData/>
  </xdr:twoCellAnchor>
  <xdr:twoCellAnchor>
    <xdr:from>
      <xdr:col>0</xdr:col>
      <xdr:colOff>329565</xdr:colOff>
      <xdr:row>28</xdr:row>
      <xdr:rowOff>66675</xdr:rowOff>
    </xdr:from>
    <xdr:to>
      <xdr:col>2</xdr:col>
      <xdr:colOff>615315</xdr:colOff>
      <xdr:row>41</xdr:row>
      <xdr:rowOff>144781</xdr:rowOff>
    </xdr:to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29565" y="5202555"/>
          <a:ext cx="1535430" cy="2455546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r-TR" sz="1100"/>
        </a:p>
        <a:p>
          <a:r>
            <a:rPr lang="tr-TR" sz="1100">
              <a:latin typeface="Kayra" panose="020F0702020204020204" pitchFamily="34" charset="0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65</xdr:row>
      <xdr:rowOff>129540</xdr:rowOff>
    </xdr:to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581025" y="9707880"/>
          <a:ext cx="1760220" cy="23241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>
            <a:effectLst/>
          </a:endParaRPr>
        </a:p>
        <a:p>
          <a:r>
            <a:rPr lang="tr-TR" sz="1100">
              <a:latin typeface="Kayra" panose="020F0702020204020204" pitchFamily="34" charset="0"/>
            </a:rPr>
            <a:t>Şekildeki gibi</a:t>
          </a:r>
          <a:r>
            <a:rPr lang="tr-TR" sz="1100" baseline="0">
              <a:latin typeface="Kayra" panose="020F0702020204020204" pitchFamily="34" charset="0"/>
            </a:rPr>
            <a:t> dersi sürükledikten sonra, yerine yerleştirmek istediğiniz diğer dersi de aynı işlemleri tekrarlayarak ders programını kendi programınıza uyarlayabilirisiniz.</a:t>
          </a:r>
          <a:endParaRPr lang="tr-TR" sz="1100">
            <a:latin typeface="Kayra" panose="020F0702020204020204" pitchFamily="34" charset="0"/>
          </a:endParaRPr>
        </a:p>
      </xdr:txBody>
    </xdr:sp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514351</xdr:colOff>
      <xdr:row>5</xdr:row>
      <xdr:rowOff>4817</xdr:rowOff>
    </xdr:to>
    <xdr:sp macro="" textlink="">
      <xdr:nvSpPr>
        <xdr:cNvPr id="31" name="2 Aynı Yanın Köşesi Yuvarlatılmış Dikdörtgen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/>
        </xdr:cNvSpPr>
      </xdr:nvSpPr>
      <xdr:spPr>
        <a:xfrm>
          <a:off x="1984898" y="252243"/>
          <a:ext cx="6499973" cy="65173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349513</xdr:colOff>
      <xdr:row>5</xdr:row>
      <xdr:rowOff>118781</xdr:rowOff>
    </xdr:to>
    <xdr:sp macro="" textlink="">
      <xdr:nvSpPr>
        <xdr:cNvPr id="32" name="3 Dikdörtgen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/>
        </xdr:cNvSpPr>
      </xdr:nvSpPr>
      <xdr:spPr>
        <a:xfrm>
          <a:off x="90209" y="880670"/>
          <a:ext cx="879370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424704</xdr:colOff>
      <xdr:row>4</xdr:row>
      <xdr:rowOff>148813</xdr:rowOff>
    </xdr:to>
    <xdr:sp macro="" textlink="">
      <xdr:nvSpPr>
        <xdr:cNvPr id="33" name="4 Dikdörtgen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spect="1"/>
        </xdr:cNvSpPr>
      </xdr:nvSpPr>
      <xdr:spPr>
        <a:xfrm>
          <a:off x="2085751" y="375059"/>
          <a:ext cx="6309473" cy="47479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HAFTALIK 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236220</xdr:colOff>
      <xdr:row>0</xdr:row>
      <xdr:rowOff>15240</xdr:rowOff>
    </xdr:from>
    <xdr:to>
      <xdr:col>2</xdr:col>
      <xdr:colOff>502920</xdr:colOff>
      <xdr:row>5</xdr:row>
      <xdr:rowOff>87630</xdr:rowOff>
    </xdr:to>
    <xdr:grpSp>
      <xdr:nvGrpSpPr>
        <xdr:cNvPr id="34" name="11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>
          <a:grpSpLocks noChangeAspect="1"/>
        </xdr:cNvGrpSpPr>
      </xdr:nvGrpSpPr>
      <xdr:grpSpPr bwMode="auto">
        <a:xfrm>
          <a:off x="236220" y="15240"/>
          <a:ext cx="1485900" cy="1034415"/>
          <a:chOff x="605117" y="201707"/>
          <a:chExt cx="1749803" cy="809625"/>
        </a:xfrm>
      </xdr:grpSpPr>
      <xdr:pic>
        <xdr:nvPicPr>
          <xdr:cNvPr id="35" name="12 Resim" descr="Home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6" name="6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3</xdr:col>
      <xdr:colOff>533400</xdr:colOff>
      <xdr:row>7</xdr:row>
      <xdr:rowOff>137160</xdr:rowOff>
    </xdr:from>
    <xdr:to>
      <xdr:col>13</xdr:col>
      <xdr:colOff>335280</xdr:colOff>
      <xdr:row>25</xdr:row>
      <xdr:rowOff>106680</xdr:rowOff>
    </xdr:to>
    <xdr:pic>
      <xdr:nvPicPr>
        <xdr:cNvPr id="43" name="Resim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7920" y="1432560"/>
          <a:ext cx="6050280" cy="3261360"/>
        </a:xfrm>
        <a:prstGeom prst="rect">
          <a:avLst/>
        </a:prstGeom>
      </xdr:spPr>
    </xdr:pic>
    <xdr:clientData/>
  </xdr:twoCellAnchor>
  <xdr:twoCellAnchor>
    <xdr:from>
      <xdr:col>3</xdr:col>
      <xdr:colOff>240031</xdr:colOff>
      <xdr:row>16</xdr:row>
      <xdr:rowOff>173356</xdr:rowOff>
    </xdr:from>
    <xdr:to>
      <xdr:col>6</xdr:col>
      <xdr:colOff>259080</xdr:colOff>
      <xdr:row>18</xdr:row>
      <xdr:rowOff>121920</xdr:rowOff>
    </xdr:to>
    <xdr:cxnSp macro="">
      <xdr:nvCxnSpPr>
        <xdr:cNvPr id="23" name="Düz Ok Bağlayıcısı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>
        <a:xfrm>
          <a:off x="2114551" y="3114676"/>
          <a:ext cx="1893569" cy="314324"/>
        </a:xfrm>
        <a:prstGeom prst="straightConnector1">
          <a:avLst/>
        </a:prstGeom>
        <a:ln>
          <a:tailEnd type="arrow" w="lg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510540</xdr:colOff>
      <xdr:row>26</xdr:row>
      <xdr:rowOff>137160</xdr:rowOff>
    </xdr:from>
    <xdr:to>
      <xdr:col>13</xdr:col>
      <xdr:colOff>327660</xdr:colOff>
      <xdr:row>44</xdr:row>
      <xdr:rowOff>175260</xdr:rowOff>
    </xdr:to>
    <xdr:pic>
      <xdr:nvPicPr>
        <xdr:cNvPr id="56" name="Resim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5060" y="4907280"/>
          <a:ext cx="6065520" cy="3329940"/>
        </a:xfrm>
        <a:prstGeom prst="rect">
          <a:avLst/>
        </a:prstGeom>
      </xdr:spPr>
    </xdr:pic>
    <xdr:clientData/>
  </xdr:twoCellAnchor>
  <xdr:twoCellAnchor>
    <xdr:from>
      <xdr:col>2</xdr:col>
      <xdr:colOff>533400</xdr:colOff>
      <xdr:row>33</xdr:row>
      <xdr:rowOff>0</xdr:rowOff>
    </xdr:from>
    <xdr:to>
      <xdr:col>6</xdr:col>
      <xdr:colOff>464820</xdr:colOff>
      <xdr:row>36</xdr:row>
      <xdr:rowOff>76200</xdr:rowOff>
    </xdr:to>
    <xdr:cxnSp macro="">
      <xdr:nvCxnSpPr>
        <xdr:cNvPr id="28" name="Düz Ok Bağlayıcısı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/>
      </xdr:nvCxnSpPr>
      <xdr:spPr>
        <a:xfrm>
          <a:off x="1783080" y="6050280"/>
          <a:ext cx="2430780" cy="6248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506731</xdr:colOff>
      <xdr:row>35</xdr:row>
      <xdr:rowOff>179069</xdr:rowOff>
    </xdr:from>
    <xdr:to>
      <xdr:col>7</xdr:col>
      <xdr:colOff>60961</xdr:colOff>
      <xdr:row>37</xdr:row>
      <xdr:rowOff>0</xdr:rowOff>
    </xdr:to>
    <xdr:sp macro="" textlink="">
      <xdr:nvSpPr>
        <xdr:cNvPr id="26" name="Dörtlü Ok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4255771" y="6595109"/>
          <a:ext cx="179070" cy="18669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 editAs="oneCell">
    <xdr:from>
      <xdr:col>3</xdr:col>
      <xdr:colOff>601980</xdr:colOff>
      <xdr:row>48</xdr:row>
      <xdr:rowOff>137160</xdr:rowOff>
    </xdr:from>
    <xdr:to>
      <xdr:col>13</xdr:col>
      <xdr:colOff>266700</xdr:colOff>
      <xdr:row>66</xdr:row>
      <xdr:rowOff>73025</xdr:rowOff>
    </xdr:to>
    <xdr:pic>
      <xdr:nvPicPr>
        <xdr:cNvPr id="59" name="Resim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8930640"/>
          <a:ext cx="5913120" cy="3227705"/>
        </a:xfrm>
        <a:prstGeom prst="rect">
          <a:avLst/>
        </a:prstGeom>
      </xdr:spPr>
    </xdr:pic>
    <xdr:clientData/>
  </xdr:twoCellAnchor>
  <xdr:twoCellAnchor>
    <xdr:from>
      <xdr:col>5</xdr:col>
      <xdr:colOff>327660</xdr:colOff>
      <xdr:row>58</xdr:row>
      <xdr:rowOff>15240</xdr:rowOff>
    </xdr:from>
    <xdr:to>
      <xdr:col>11</xdr:col>
      <xdr:colOff>7620</xdr:colOff>
      <xdr:row>58</xdr:row>
      <xdr:rowOff>45720</xdr:rowOff>
    </xdr:to>
    <xdr:cxnSp macro="">
      <xdr:nvCxnSpPr>
        <xdr:cNvPr id="38" name="Düz Ok Bağlayıcısı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CxnSpPr/>
      </xdr:nvCxnSpPr>
      <xdr:spPr>
        <a:xfrm flipV="1">
          <a:off x="3451860" y="10637520"/>
          <a:ext cx="3429000" cy="3048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213360</xdr:colOff>
      <xdr:row>58</xdr:row>
      <xdr:rowOff>22860</xdr:rowOff>
    </xdr:from>
    <xdr:to>
      <xdr:col>5</xdr:col>
      <xdr:colOff>167640</xdr:colOff>
      <xdr:row>58</xdr:row>
      <xdr:rowOff>171450</xdr:rowOff>
    </xdr:to>
    <xdr:cxnSp macro="">
      <xdr:nvCxnSpPr>
        <xdr:cNvPr id="37" name="Düz Ok Bağlayıcısı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/>
      </xdr:nvCxnSpPr>
      <xdr:spPr>
        <a:xfrm flipV="1">
          <a:off x="2087880" y="10645140"/>
          <a:ext cx="1203960" cy="148590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274320</xdr:colOff>
      <xdr:row>60</xdr:row>
      <xdr:rowOff>53340</xdr:rowOff>
    </xdr:from>
    <xdr:to>
      <xdr:col>11</xdr:col>
      <xdr:colOff>100965</xdr:colOff>
      <xdr:row>60</xdr:row>
      <xdr:rowOff>76201</xdr:rowOff>
    </xdr:to>
    <xdr:cxnSp macro="">
      <xdr:nvCxnSpPr>
        <xdr:cNvPr id="61" name="Düz Ok Bağlayıcısı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CxnSpPr/>
      </xdr:nvCxnSpPr>
      <xdr:spPr>
        <a:xfrm>
          <a:off x="5273040" y="11041380"/>
          <a:ext cx="1701165" cy="2286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45720</xdr:colOff>
      <xdr:row>68</xdr:row>
      <xdr:rowOff>152400</xdr:rowOff>
    </xdr:from>
    <xdr:to>
      <xdr:col>13</xdr:col>
      <xdr:colOff>373380</xdr:colOff>
      <xdr:row>93</xdr:row>
      <xdr:rowOff>53340</xdr:rowOff>
    </xdr:to>
    <xdr:pic>
      <xdr:nvPicPr>
        <xdr:cNvPr id="67" name="Resim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116"/>
        <a:stretch/>
      </xdr:blipFill>
      <xdr:spPr>
        <a:xfrm>
          <a:off x="2545080" y="12603480"/>
          <a:ext cx="5951220" cy="4472940"/>
        </a:xfrm>
        <a:prstGeom prst="rect">
          <a:avLst/>
        </a:prstGeom>
      </xdr:spPr>
    </xdr:pic>
    <xdr:clientData/>
  </xdr:twoCellAnchor>
  <xdr:twoCellAnchor>
    <xdr:from>
      <xdr:col>9</xdr:col>
      <xdr:colOff>60960</xdr:colOff>
      <xdr:row>79</xdr:row>
      <xdr:rowOff>144780</xdr:rowOff>
    </xdr:from>
    <xdr:to>
      <xdr:col>11</xdr:col>
      <xdr:colOff>502922</xdr:colOff>
      <xdr:row>81</xdr:row>
      <xdr:rowOff>129540</xdr:rowOff>
    </xdr:to>
    <xdr:cxnSp macro="">
      <xdr:nvCxnSpPr>
        <xdr:cNvPr id="39" name="Düz Ok Bağlayıcısı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/>
      </xdr:nvCxnSpPr>
      <xdr:spPr>
        <a:xfrm flipH="1">
          <a:off x="5684520" y="14607540"/>
          <a:ext cx="1691642" cy="35052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388620</xdr:colOff>
      <xdr:row>79</xdr:row>
      <xdr:rowOff>137160</xdr:rowOff>
    </xdr:from>
    <xdr:to>
      <xdr:col>12</xdr:col>
      <xdr:colOff>45720</xdr:colOff>
      <xdr:row>82</xdr:row>
      <xdr:rowOff>22860</xdr:rowOff>
    </xdr:to>
    <xdr:cxnSp macro="">
      <xdr:nvCxnSpPr>
        <xdr:cNvPr id="69" name="Düz Ok Bağlayıcısı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CxnSpPr/>
      </xdr:nvCxnSpPr>
      <xdr:spPr>
        <a:xfrm flipH="1" flipV="1">
          <a:off x="3512820" y="14599920"/>
          <a:ext cx="4030980" cy="43434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0</xdr:rowOff>
    </xdr:from>
    <xdr:to>
      <xdr:col>3</xdr:col>
      <xdr:colOff>495300</xdr:colOff>
      <xdr:row>90</xdr:row>
      <xdr:rowOff>76200</xdr:rowOff>
    </xdr:to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624840" y="13914120"/>
          <a:ext cx="1744980" cy="263652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400">
              <a:latin typeface="Kayra" panose="020F0702020204020204" pitchFamily="34" charset="0"/>
            </a:rPr>
            <a:t>NOT: Bütün eğitim emekçisi</a:t>
          </a:r>
          <a:r>
            <a:rPr lang="tr-TR" sz="1400" baseline="0">
              <a:latin typeface="Kayra" panose="020F0702020204020204" pitchFamily="34" charset="0"/>
            </a:rPr>
            <a:t> </a:t>
          </a:r>
          <a:r>
            <a:rPr lang="tr-TR" sz="1400">
              <a:latin typeface="Kayra" panose="020F0702020204020204" pitchFamily="34" charset="0"/>
            </a:rPr>
            <a:t>öğretmenlerimizin bunu anlayıp, kendi ders programlarına göre uyarlayacaklarına eminim!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5603</xdr:colOff>
      <xdr:row>1</xdr:row>
      <xdr:rowOff>56028</xdr:rowOff>
    </xdr:from>
    <xdr:ext cx="4536135" cy="521187"/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/>
        </xdr:cNvSpPr>
      </xdr:nvSpPr>
      <xdr:spPr>
        <a:xfrm>
          <a:off x="2663078" y="246528"/>
          <a:ext cx="4416120" cy="544047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oneCellAnchor>
  <xdr:oneCellAnchor>
    <xdr:from>
      <xdr:col>1</xdr:col>
      <xdr:colOff>4484</xdr:colOff>
      <xdr:row>5</xdr:row>
      <xdr:rowOff>21515</xdr:rowOff>
    </xdr:from>
    <xdr:ext cx="7852634" cy="106791"/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oneCellAnchor>
  <xdr:oneCellAnchor>
    <xdr:from>
      <xdr:col>3</xdr:col>
      <xdr:colOff>106457</xdr:colOff>
      <xdr:row>2</xdr:row>
      <xdr:rowOff>11205</xdr:rowOff>
    </xdr:from>
    <xdr:ext cx="4816740" cy="546960"/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/>
        </xdr:cNvSpPr>
      </xdr:nvSpPr>
      <xdr:spPr>
        <a:xfrm>
          <a:off x="2763932" y="392205"/>
          <a:ext cx="4696725" cy="56982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oneCellAnchor>
  <xdr:oneCellAnchor>
    <xdr:from>
      <xdr:col>0</xdr:col>
      <xdr:colOff>190500</xdr:colOff>
      <xdr:row>0</xdr:row>
      <xdr:rowOff>0</xdr:rowOff>
    </xdr:from>
    <xdr:ext cx="1663065" cy="942975"/>
    <xdr:grpSp>
      <xdr:nvGrpSpPr>
        <xdr:cNvPr id="5" name="17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190500" y="0"/>
          <a:ext cx="1663065" cy="942975"/>
          <a:chOff x="605117" y="201707"/>
          <a:chExt cx="1749803" cy="809625"/>
        </a:xfrm>
      </xdr:grpSpPr>
      <xdr:pic>
        <xdr:nvPicPr>
          <xdr:cNvPr id="6" name="18 Resim" descr="Home.png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  <xdr:twoCellAnchor editAs="oneCell">
    <xdr:from>
      <xdr:col>3</xdr:col>
      <xdr:colOff>5603</xdr:colOff>
      <xdr:row>1</xdr:row>
      <xdr:rowOff>56028</xdr:rowOff>
    </xdr:from>
    <xdr:to>
      <xdr:col>7</xdr:col>
      <xdr:colOff>61178</xdr:colOff>
      <xdr:row>4</xdr:row>
      <xdr:rowOff>28575</xdr:rowOff>
    </xdr:to>
    <xdr:sp macro="" textlink="">
      <xdr:nvSpPr>
        <xdr:cNvPr id="14" name="1 Aynı Yanın Köşesi Yuvarlatılmış Dikdörtgen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spect="1"/>
        </xdr:cNvSpPr>
      </xdr:nvSpPr>
      <xdr:spPr>
        <a:xfrm>
          <a:off x="2725943" y="238908"/>
          <a:ext cx="4528515" cy="521187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1265818</xdr:colOff>
      <xdr:row>5</xdr:row>
      <xdr:rowOff>128306</xdr:rowOff>
    </xdr:to>
    <xdr:sp macro="" textlink="">
      <xdr:nvSpPr>
        <xdr:cNvPr id="15" name="2 Dikdörtgen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spect="1"/>
        </xdr:cNvSpPr>
      </xdr:nvSpPr>
      <xdr:spPr>
        <a:xfrm>
          <a:off x="614084" y="935915"/>
          <a:ext cx="784501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106457</xdr:colOff>
      <xdr:row>2</xdr:row>
      <xdr:rowOff>11205</xdr:rowOff>
    </xdr:from>
    <xdr:to>
      <xdr:col>7</xdr:col>
      <xdr:colOff>442637</xdr:colOff>
      <xdr:row>5</xdr:row>
      <xdr:rowOff>9525</xdr:rowOff>
    </xdr:to>
    <xdr:sp macro="" textlink="">
      <xdr:nvSpPr>
        <xdr:cNvPr id="16" name="3 Dikdörtgen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spect="1"/>
        </xdr:cNvSpPr>
      </xdr:nvSpPr>
      <xdr:spPr>
        <a:xfrm>
          <a:off x="2826797" y="376965"/>
          <a:ext cx="4809120" cy="546960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0</xdr:col>
      <xdr:colOff>190500</xdr:colOff>
      <xdr:row>0</xdr:row>
      <xdr:rowOff>0</xdr:rowOff>
    </xdr:from>
    <xdr:to>
      <xdr:col>2</xdr:col>
      <xdr:colOff>466725</xdr:colOff>
      <xdr:row>5</xdr:row>
      <xdr:rowOff>28575</xdr:rowOff>
    </xdr:to>
    <xdr:grpSp>
      <xdr:nvGrpSpPr>
        <xdr:cNvPr id="17" name="17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>
          <a:grpSpLocks noChangeAspect="1"/>
        </xdr:cNvGrpSpPr>
      </xdr:nvGrpSpPr>
      <xdr:grpSpPr bwMode="auto">
        <a:xfrm>
          <a:off x="190500" y="0"/>
          <a:ext cx="1638300" cy="981075"/>
          <a:chOff x="605117" y="201707"/>
          <a:chExt cx="1749803" cy="809625"/>
        </a:xfrm>
      </xdr:grpSpPr>
      <xdr:pic>
        <xdr:nvPicPr>
          <xdr:cNvPr id="18" name="18 Resim" descr="Home.png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6 Metin kutusu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358028</xdr:colOff>
      <xdr:row>1</xdr:row>
      <xdr:rowOff>56028</xdr:rowOff>
    </xdr:from>
    <xdr:to>
      <xdr:col>4</xdr:col>
      <xdr:colOff>952501</xdr:colOff>
      <xdr:row>5</xdr:row>
      <xdr:rowOff>44822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/>
        </xdr:cNvSpPr>
      </xdr:nvSpPr>
      <xdr:spPr>
        <a:xfrm>
          <a:off x="2844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4</xdr:col>
      <xdr:colOff>631453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/>
        </xdr:cNvSpPr>
      </xdr:nvSpPr>
      <xdr:spPr>
        <a:xfrm>
          <a:off x="995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458881</xdr:colOff>
      <xdr:row>2</xdr:row>
      <xdr:rowOff>11204</xdr:rowOff>
    </xdr:from>
    <xdr:to>
      <xdr:col>4</xdr:col>
      <xdr:colOff>948579</xdr:colOff>
      <xdr:row>4</xdr:row>
      <xdr:rowOff>150718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/>
        </xdr:cNvSpPr>
      </xdr:nvSpPr>
      <xdr:spPr>
        <a:xfrm>
          <a:off x="2944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TOPLU  KAZANIM / KONU  GİRİŞ   SAYFASI</a:t>
          </a:r>
        </a:p>
      </xdr:txBody>
    </xdr:sp>
    <xdr:clientData/>
  </xdr:twoCellAnchor>
  <xdr:twoCellAnchor editAs="oneCell">
    <xdr:from>
      <xdr:col>0</xdr:col>
      <xdr:colOff>60960</xdr:colOff>
      <xdr:row>0</xdr:row>
      <xdr:rowOff>1</xdr:rowOff>
    </xdr:from>
    <xdr:to>
      <xdr:col>1</xdr:col>
      <xdr:colOff>792480</xdr:colOff>
      <xdr:row>5</xdr:row>
      <xdr:rowOff>45720</xdr:rowOff>
    </xdr:to>
    <xdr:grpSp>
      <xdr:nvGrpSpPr>
        <xdr:cNvPr id="5" name="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60960" y="1"/>
          <a:ext cx="1779270" cy="998219"/>
          <a:chOff x="605117" y="201707"/>
          <a:chExt cx="1749803" cy="809625"/>
        </a:xfrm>
      </xdr:grpSpPr>
      <xdr:pic>
        <xdr:nvPicPr>
          <xdr:cNvPr id="6" name="6 Resim" descr="Home.png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910478</xdr:colOff>
      <xdr:row>0</xdr:row>
      <xdr:rowOff>37822</xdr:rowOff>
    </xdr:from>
    <xdr:to>
      <xdr:col>6</xdr:col>
      <xdr:colOff>491490</xdr:colOff>
      <xdr:row>5</xdr:row>
      <xdr:rowOff>30480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/>
        </xdr:cNvSpPr>
      </xdr:nvSpPr>
      <xdr:spPr>
        <a:xfrm>
          <a:off x="3005978" y="37822"/>
          <a:ext cx="6073252" cy="1112798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1180876</xdr:colOff>
      <xdr:row>0</xdr:row>
      <xdr:rowOff>220980</xdr:rowOff>
    </xdr:from>
    <xdr:to>
      <xdr:col>6</xdr:col>
      <xdr:colOff>251460</xdr:colOff>
      <xdr:row>3</xdr:row>
      <xdr:rowOff>9748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spect="1"/>
        </xdr:cNvSpPr>
      </xdr:nvSpPr>
      <xdr:spPr>
        <a:xfrm>
          <a:off x="3276376" y="220980"/>
          <a:ext cx="5562824" cy="657448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0</xdr:col>
      <xdr:colOff>135255</xdr:colOff>
      <xdr:row>0</xdr:row>
      <xdr:rowOff>129541</xdr:rowOff>
    </xdr:from>
    <xdr:to>
      <xdr:col>1</xdr:col>
      <xdr:colOff>1356360</xdr:colOff>
      <xdr:row>4</xdr:row>
      <xdr:rowOff>30480</xdr:rowOff>
    </xdr:to>
    <xdr:grpSp>
      <xdr:nvGrpSpPr>
        <xdr:cNvPr id="5" name="11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pSpPr>
          <a:grpSpLocks noChangeAspect="1"/>
        </xdr:cNvGrpSpPr>
      </xdr:nvGrpSpPr>
      <xdr:grpSpPr bwMode="auto">
        <a:xfrm>
          <a:off x="135255" y="129541"/>
          <a:ext cx="1833426" cy="894260"/>
          <a:chOff x="605117" y="201707"/>
          <a:chExt cx="1749803" cy="809625"/>
        </a:xfrm>
      </xdr:grpSpPr>
      <xdr:pic>
        <xdr:nvPicPr>
          <xdr:cNvPr id="6" name="12 Resim" descr="Home.png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 editAs="oneCell">
    <xdr:from>
      <xdr:col>2</xdr:col>
      <xdr:colOff>706755</xdr:colOff>
      <xdr:row>4</xdr:row>
      <xdr:rowOff>50090</xdr:rowOff>
    </xdr:from>
    <xdr:to>
      <xdr:col>6</xdr:col>
      <xdr:colOff>731520</xdr:colOff>
      <xdr:row>6</xdr:row>
      <xdr:rowOff>15630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/>
        </xdr:cNvSpPr>
      </xdr:nvSpPr>
      <xdr:spPr>
        <a:xfrm>
          <a:off x="2802255" y="1033070"/>
          <a:ext cx="6517005" cy="21700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1301002</xdr:colOff>
      <xdr:row>1</xdr:row>
      <xdr:rowOff>56028</xdr:rowOff>
    </xdr:from>
    <xdr:to>
      <xdr:col>5</xdr:col>
      <xdr:colOff>674158</xdr:colOff>
      <xdr:row>5</xdr:row>
      <xdr:rowOff>44822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spect="1"/>
        </xdr:cNvSpPr>
      </xdr:nvSpPr>
      <xdr:spPr>
        <a:xfrm>
          <a:off x="1910602" y="238908"/>
          <a:ext cx="7050517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2</xdr:col>
      <xdr:colOff>1745878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169321</xdr:colOff>
      <xdr:row>1</xdr:row>
      <xdr:rowOff>155984</xdr:rowOff>
    </xdr:from>
    <xdr:to>
      <xdr:col>5</xdr:col>
      <xdr:colOff>453179</xdr:colOff>
      <xdr:row>4</xdr:row>
      <xdr:rowOff>112618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/>
        </xdr:cNvSpPr>
      </xdr:nvSpPr>
      <xdr:spPr>
        <a:xfrm>
          <a:off x="2120041" y="338864"/>
          <a:ext cx="6620099" cy="50527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 baseline="0"/>
            <a:t>HAYAT </a:t>
          </a:r>
          <a:r>
            <a:rPr lang="tr-TR" sz="1800" b="1"/>
            <a:t>BİLGİSİ  DERSİ  KAZANIM / KONU  GİRİŞ   SAYFASI      *****</a:t>
          </a:r>
        </a:p>
      </xdr:txBody>
    </xdr:sp>
    <xdr:clientData/>
  </xdr:twoCellAnchor>
  <xdr:twoCellAnchor editAs="oneCell">
    <xdr:from>
      <xdr:col>0</xdr:col>
      <xdr:colOff>99061</xdr:colOff>
      <xdr:row>0</xdr:row>
      <xdr:rowOff>1</xdr:rowOff>
    </xdr:from>
    <xdr:to>
      <xdr:col>1</xdr:col>
      <xdr:colOff>1135381</xdr:colOff>
      <xdr:row>5</xdr:row>
      <xdr:rowOff>76201</xdr:rowOff>
    </xdr:to>
    <xdr:grpSp>
      <xdr:nvGrpSpPr>
        <xdr:cNvPr id="5" name="19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pSpPr>
          <a:grpSpLocks noChangeAspect="1"/>
        </xdr:cNvGrpSpPr>
      </xdr:nvGrpSpPr>
      <xdr:grpSpPr bwMode="auto">
        <a:xfrm>
          <a:off x="99061" y="1"/>
          <a:ext cx="1643539" cy="1028700"/>
          <a:chOff x="605117" y="201707"/>
          <a:chExt cx="1749803" cy="809625"/>
        </a:xfrm>
      </xdr:grpSpPr>
      <xdr:pic>
        <xdr:nvPicPr>
          <xdr:cNvPr id="6" name="20 Resim" descr="Home.png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624451</xdr:colOff>
      <xdr:row>1</xdr:row>
      <xdr:rowOff>82698</xdr:rowOff>
    </xdr:from>
    <xdr:to>
      <xdr:col>9</xdr:col>
      <xdr:colOff>1015995</xdr:colOff>
      <xdr:row>5</xdr:row>
      <xdr:rowOff>71492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spect="1"/>
        </xdr:cNvSpPr>
      </xdr:nvSpPr>
      <xdr:spPr>
        <a:xfrm>
          <a:off x="3901051" y="267755"/>
          <a:ext cx="8519544" cy="729023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1014143</xdr:colOff>
      <xdr:row>5</xdr:row>
      <xdr:rowOff>135814</xdr:rowOff>
    </xdr:from>
    <xdr:to>
      <xdr:col>10</xdr:col>
      <xdr:colOff>353190</xdr:colOff>
      <xdr:row>6</xdr:row>
      <xdr:rowOff>76200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spect="1"/>
        </xdr:cNvSpPr>
      </xdr:nvSpPr>
      <xdr:spPr>
        <a:xfrm>
          <a:off x="3071543" y="1061100"/>
          <a:ext cx="10176380" cy="125443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4</xdr:col>
      <xdr:colOff>53339</xdr:colOff>
      <xdr:row>2</xdr:row>
      <xdr:rowOff>5489</xdr:rowOff>
    </xdr:from>
    <xdr:to>
      <xdr:col>9</xdr:col>
      <xdr:colOff>367694</xdr:colOff>
      <xdr:row>4</xdr:row>
      <xdr:rowOff>137383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/>
        </xdr:cNvSpPr>
      </xdr:nvSpPr>
      <xdr:spPr>
        <a:xfrm>
          <a:off x="4549139" y="375603"/>
          <a:ext cx="7087689" cy="50200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400" b="1"/>
            <a:t>TÜRKÇE  DERSİ  KAZANIM / KONU  GİRİŞ   SAYFASI</a:t>
          </a:r>
        </a:p>
      </xdr:txBody>
    </xdr:sp>
    <xdr:clientData/>
  </xdr:twoCellAnchor>
  <xdr:twoCellAnchor editAs="oneCell">
    <xdr:from>
      <xdr:col>0</xdr:col>
      <xdr:colOff>243840</xdr:colOff>
      <xdr:row>0</xdr:row>
      <xdr:rowOff>0</xdr:rowOff>
    </xdr:from>
    <xdr:to>
      <xdr:col>1</xdr:col>
      <xdr:colOff>1303020</xdr:colOff>
      <xdr:row>5</xdr:row>
      <xdr:rowOff>91439</xdr:rowOff>
    </xdr:to>
    <xdr:grpSp>
      <xdr:nvGrpSpPr>
        <xdr:cNvPr id="5" name="1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>
          <a:grpSpLocks noChangeAspect="1"/>
        </xdr:cNvGrpSpPr>
      </xdr:nvGrpSpPr>
      <xdr:grpSpPr bwMode="auto">
        <a:xfrm>
          <a:off x="243840" y="0"/>
          <a:ext cx="1673013" cy="1043939"/>
          <a:chOff x="605117" y="201707"/>
          <a:chExt cx="1749803" cy="809625"/>
        </a:xfrm>
      </xdr:grpSpPr>
      <xdr:pic>
        <xdr:nvPicPr>
          <xdr:cNvPr id="6" name="16 Resim" descr="Home.png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1462929</xdr:colOff>
      <xdr:row>1</xdr:row>
      <xdr:rowOff>56028</xdr:rowOff>
    </xdr:from>
    <xdr:to>
      <xdr:col>3</xdr:col>
      <xdr:colOff>190501</xdr:colOff>
      <xdr:row>5</xdr:row>
      <xdr:rowOff>70222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spect="1"/>
        </xdr:cNvSpPr>
      </xdr:nvSpPr>
      <xdr:spPr>
        <a:xfrm>
          <a:off x="2050304" y="238591"/>
          <a:ext cx="2093072" cy="74444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4485</xdr:colOff>
      <xdr:row>5</xdr:row>
      <xdr:rowOff>49999</xdr:rowOff>
    </xdr:from>
    <xdr:to>
      <xdr:col>3</xdr:col>
      <xdr:colOff>190501</xdr:colOff>
      <xdr:row>5</xdr:row>
      <xdr:rowOff>128306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spect="1"/>
        </xdr:cNvSpPr>
      </xdr:nvSpPr>
      <xdr:spPr>
        <a:xfrm>
          <a:off x="591860" y="962812"/>
          <a:ext cx="3551516" cy="78307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94</xdr:colOff>
      <xdr:row>2</xdr:row>
      <xdr:rowOff>11204</xdr:rowOff>
    </xdr:from>
    <xdr:to>
      <xdr:col>3</xdr:col>
      <xdr:colOff>79376</xdr:colOff>
      <xdr:row>4</xdr:row>
      <xdr:rowOff>163418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spect="1"/>
        </xdr:cNvSpPr>
      </xdr:nvSpPr>
      <xdr:spPr>
        <a:xfrm>
          <a:off x="2055907" y="376329"/>
          <a:ext cx="1976344" cy="51733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200" b="1"/>
            <a:t>MÜZİK  DERSİ  KAZANIM / KONU  GİRİŞ   SAYFASI  ****</a:t>
          </a:r>
        </a:p>
      </xdr:txBody>
    </xdr:sp>
    <xdr:clientData/>
  </xdr:twoCellAnchor>
  <xdr:twoCellAnchor editAs="oneCell">
    <xdr:from>
      <xdr:col>0</xdr:col>
      <xdr:colOff>69850</xdr:colOff>
      <xdr:row>0</xdr:row>
      <xdr:rowOff>1</xdr:rowOff>
    </xdr:from>
    <xdr:to>
      <xdr:col>1</xdr:col>
      <xdr:colOff>1028700</xdr:colOff>
      <xdr:row>4</xdr:row>
      <xdr:rowOff>107951</xdr:rowOff>
    </xdr:to>
    <xdr:grpSp>
      <xdr:nvGrpSpPr>
        <xdr:cNvPr id="5" name="25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>
          <a:grpSpLocks noChangeAspect="1"/>
        </xdr:cNvGrpSpPr>
      </xdr:nvGrpSpPr>
      <xdr:grpSpPr bwMode="auto">
        <a:xfrm>
          <a:off x="69850" y="1"/>
          <a:ext cx="1546225" cy="869950"/>
          <a:chOff x="605117" y="201707"/>
          <a:chExt cx="1749803" cy="809625"/>
        </a:xfrm>
      </xdr:grpSpPr>
      <xdr:pic>
        <xdr:nvPicPr>
          <xdr:cNvPr id="6" name="26 Resim" descr="Home.png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3</xdr:col>
      <xdr:colOff>466726</xdr:colOff>
      <xdr:row>5</xdr:row>
      <xdr:rowOff>44822</xdr:rowOff>
    </xdr:to>
    <xdr:sp macro="" textlink="">
      <xdr:nvSpPr>
        <xdr:cNvPr id="5" name="4 Aynı Yanın Köşesi Yuvarlatılmış Dikdörtge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2</xdr:col>
      <xdr:colOff>2757433</xdr:colOff>
      <xdr:row>5</xdr:row>
      <xdr:rowOff>128306</xdr:rowOff>
    </xdr:to>
    <xdr:sp macro="" textlink="">
      <xdr:nvSpPr>
        <xdr:cNvPr id="6" name="5 Dikdörtgen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3</xdr:col>
      <xdr:colOff>377079</xdr:colOff>
      <xdr:row>4</xdr:row>
      <xdr:rowOff>150718</xdr:rowOff>
    </xdr:to>
    <xdr:sp macro="" textlink="">
      <xdr:nvSpPr>
        <xdr:cNvPr id="7" name="6 Dikdörtgen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  *</a:t>
          </a:r>
        </a:p>
      </xdr:txBody>
    </xdr:sp>
    <xdr:clientData/>
  </xdr:twoCellAnchor>
  <xdr:twoCellAnchor editAs="oneCell">
    <xdr:from>
      <xdr:col>0</xdr:col>
      <xdr:colOff>137160</xdr:colOff>
      <xdr:row>0</xdr:row>
      <xdr:rowOff>1</xdr:rowOff>
    </xdr:from>
    <xdr:to>
      <xdr:col>1</xdr:col>
      <xdr:colOff>1249680</xdr:colOff>
      <xdr:row>4</xdr:row>
      <xdr:rowOff>121921</xdr:rowOff>
    </xdr:to>
    <xdr:grpSp>
      <xdr:nvGrpSpPr>
        <xdr:cNvPr id="8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pSpPr>
          <a:grpSpLocks noChangeAspect="1"/>
        </xdr:cNvGrpSpPr>
      </xdr:nvGrpSpPr>
      <xdr:grpSpPr bwMode="auto">
        <a:xfrm>
          <a:off x="137160" y="1"/>
          <a:ext cx="1722120" cy="883920"/>
          <a:chOff x="605117" y="201707"/>
          <a:chExt cx="1749803" cy="809625"/>
        </a:xfrm>
      </xdr:grpSpPr>
      <xdr:pic>
        <xdr:nvPicPr>
          <xdr:cNvPr id="9" name="14 Resim" descr="Home.png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" name="9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949810</xdr:colOff>
      <xdr:row>1</xdr:row>
      <xdr:rowOff>62753</xdr:rowOff>
    </xdr:from>
    <xdr:to>
      <xdr:col>6</xdr:col>
      <xdr:colOff>1021080</xdr:colOff>
      <xdr:row>5</xdr:row>
      <xdr:rowOff>51547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spect="1"/>
        </xdr:cNvSpPr>
      </xdr:nvSpPr>
      <xdr:spPr>
        <a:xfrm>
          <a:off x="3822550" y="245633"/>
          <a:ext cx="8803790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788670</xdr:colOff>
      <xdr:row>5</xdr:row>
      <xdr:rowOff>121919</xdr:rowOff>
    </xdr:from>
    <xdr:to>
      <xdr:col>6</xdr:col>
      <xdr:colOff>1173479</xdr:colOff>
      <xdr:row>6</xdr:row>
      <xdr:rowOff>108360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spect="1"/>
        </xdr:cNvSpPr>
      </xdr:nvSpPr>
      <xdr:spPr>
        <a:xfrm>
          <a:off x="3661410" y="1036319"/>
          <a:ext cx="9117329" cy="16932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2</xdr:col>
      <xdr:colOff>1385943</xdr:colOff>
      <xdr:row>1</xdr:row>
      <xdr:rowOff>162709</xdr:rowOff>
    </xdr:from>
    <xdr:to>
      <xdr:col>6</xdr:col>
      <xdr:colOff>685800</xdr:colOff>
      <xdr:row>4</xdr:row>
      <xdr:rowOff>140298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spect="1"/>
        </xdr:cNvSpPr>
      </xdr:nvSpPr>
      <xdr:spPr>
        <a:xfrm>
          <a:off x="4258683" y="345589"/>
          <a:ext cx="8032377" cy="526229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BEDEN EĞİTİMİ VE</a:t>
          </a:r>
          <a:r>
            <a:rPr lang="tr-TR" sz="1800" b="1" baseline="0"/>
            <a:t> OYUN</a:t>
          </a:r>
          <a:r>
            <a:rPr lang="tr-TR" sz="1800" b="1"/>
            <a:t> DERSİ  KAZANIM / KONU  GİRİŞ   SAYFASI    ****</a:t>
          </a:r>
        </a:p>
      </xdr:txBody>
    </xdr:sp>
    <xdr:clientData/>
  </xdr:twoCellAnchor>
  <xdr:twoCellAnchor editAs="oneCell">
    <xdr:from>
      <xdr:col>0</xdr:col>
      <xdr:colOff>91440</xdr:colOff>
      <xdr:row>0</xdr:row>
      <xdr:rowOff>47625</xdr:rowOff>
    </xdr:from>
    <xdr:to>
      <xdr:col>1</xdr:col>
      <xdr:colOff>1432560</xdr:colOff>
      <xdr:row>5</xdr:row>
      <xdr:rowOff>7620</xdr:rowOff>
    </xdr:to>
    <xdr:grpSp>
      <xdr:nvGrpSpPr>
        <xdr:cNvPr id="5" name="7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>
          <a:grpSpLocks noChangeAspect="1"/>
        </xdr:cNvGrpSpPr>
      </xdr:nvGrpSpPr>
      <xdr:grpSpPr bwMode="auto">
        <a:xfrm>
          <a:off x="91440" y="47625"/>
          <a:ext cx="1950720" cy="912495"/>
          <a:chOff x="605117" y="201707"/>
          <a:chExt cx="1749803" cy="809625"/>
        </a:xfrm>
      </xdr:grpSpPr>
      <xdr:pic>
        <xdr:nvPicPr>
          <xdr:cNvPr id="6" name="8 Resim" descr="Home.png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>
          <a:xfrm>
            <a:off x="1289823" y="620479"/>
            <a:ext cx="1065097" cy="297793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1287668</xdr:colOff>
      <xdr:row>1</xdr:row>
      <xdr:rowOff>36978</xdr:rowOff>
    </xdr:from>
    <xdr:to>
      <xdr:col>6</xdr:col>
      <xdr:colOff>60960</xdr:colOff>
      <xdr:row>5</xdr:row>
      <xdr:rowOff>25772</xdr:rowOff>
    </xdr:to>
    <xdr:sp macro="" textlink="">
      <xdr:nvSpPr>
        <xdr:cNvPr id="2" name="1 Aynı Yanın Köşesi Yuvarlatılmış Dikdört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spect="1"/>
        </xdr:cNvSpPr>
      </xdr:nvSpPr>
      <xdr:spPr>
        <a:xfrm>
          <a:off x="1897268" y="219858"/>
          <a:ext cx="6111352" cy="72031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1261784</xdr:colOff>
      <xdr:row>5</xdr:row>
      <xdr:rowOff>144780</xdr:rowOff>
    </xdr:from>
    <xdr:to>
      <xdr:col>6</xdr:col>
      <xdr:colOff>68580</xdr:colOff>
      <xdr:row>6</xdr:row>
      <xdr:rowOff>113066</xdr:rowOff>
    </xdr:to>
    <xdr:sp macro="" textlink="">
      <xdr:nvSpPr>
        <xdr:cNvPr id="3" name="2 Dikdört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spect="1"/>
        </xdr:cNvSpPr>
      </xdr:nvSpPr>
      <xdr:spPr>
        <a:xfrm>
          <a:off x="1871384" y="1059180"/>
          <a:ext cx="6144856" cy="151166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1398270</xdr:colOff>
      <xdr:row>1</xdr:row>
      <xdr:rowOff>140744</xdr:rowOff>
    </xdr:from>
    <xdr:to>
      <xdr:col>5</xdr:col>
      <xdr:colOff>1379219</xdr:colOff>
      <xdr:row>4</xdr:row>
      <xdr:rowOff>97378</xdr:rowOff>
    </xdr:to>
    <xdr:sp macro="" textlink="">
      <xdr:nvSpPr>
        <xdr:cNvPr id="4" name="3 Dikdörtgen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spect="1"/>
        </xdr:cNvSpPr>
      </xdr:nvSpPr>
      <xdr:spPr>
        <a:xfrm>
          <a:off x="2007870" y="323624"/>
          <a:ext cx="5901689" cy="50527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ETKİNLİK  DERSİ  KAZANIM / KONU  GİRİŞ   SAYFASI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</xdr:rowOff>
    </xdr:from>
    <xdr:to>
      <xdr:col>1</xdr:col>
      <xdr:colOff>1028700</xdr:colOff>
      <xdr:row>4</xdr:row>
      <xdr:rowOff>83821</xdr:rowOff>
    </xdr:to>
    <xdr:grpSp>
      <xdr:nvGrpSpPr>
        <xdr:cNvPr id="5" name="13 Gru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pSpPr>
          <a:grpSpLocks noChangeAspect="1"/>
        </xdr:cNvGrpSpPr>
      </xdr:nvGrpSpPr>
      <xdr:grpSpPr bwMode="auto">
        <a:xfrm>
          <a:off x="114300" y="1"/>
          <a:ext cx="1526721" cy="845820"/>
          <a:chOff x="605117" y="201707"/>
          <a:chExt cx="1749803" cy="809625"/>
        </a:xfrm>
      </xdr:grpSpPr>
      <xdr:pic>
        <xdr:nvPicPr>
          <xdr:cNvPr id="6" name="14 Resim" descr="Home.png">
            <a:extLst>
              <a:ext uri="{FF2B5EF4-FFF2-40B4-BE49-F238E27FC236}">
                <a16:creationId xmlns:a16="http://schemas.microsoft.com/office/drawing/2014/main" id="{00000000-0008-0000-0A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6 Metin kutusu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A00-000007000000}"/>
              </a:ext>
            </a:extLst>
          </xdr:cNvPr>
          <xdr:cNvSpPr txBox="1"/>
        </xdr:nvSpPr>
        <xdr:spPr>
          <a:xfrm>
            <a:off x="1289823" y="615720"/>
            <a:ext cx="1065097" cy="294409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</xdr:colOff>
      <xdr:row>8</xdr:row>
      <xdr:rowOff>15240</xdr:rowOff>
    </xdr:from>
    <xdr:to>
      <xdr:col>17</xdr:col>
      <xdr:colOff>358140</xdr:colOff>
      <xdr:row>9</xdr:row>
      <xdr:rowOff>164676</xdr:rowOff>
    </xdr:to>
    <xdr:sp macro="" textlink="">
      <xdr:nvSpPr>
        <xdr:cNvPr id="2" name="1 Yuvarlatılmış Dikdört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417195" y="1478280"/>
          <a:ext cx="8559165" cy="332316"/>
        </a:xfrm>
        <a:prstGeom prst="roundRect">
          <a:avLst/>
        </a:prstGeom>
        <a:gradFill flip="none" rotWithShape="1">
          <a:gsLst>
            <a:gs pos="2000">
              <a:schemeClr val="accent2">
                <a:shade val="51000"/>
                <a:satMod val="130000"/>
              </a:schemeClr>
            </a:gs>
            <a:gs pos="0">
              <a:schemeClr val="accent2">
                <a:shade val="51000"/>
                <a:satMod val="130000"/>
              </a:schemeClr>
            </a:gs>
            <a:gs pos="86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lin ang="6000000" scaled="0"/>
          <a:tileRect/>
        </a:gradFill>
        <a:effectLst>
          <a:outerShdw blurRad="40000" dist="23000" dir="5400000" rotWithShape="0">
            <a:srgbClr val="000000">
              <a:alpha val="35000"/>
            </a:srgbClr>
          </a:outerShdw>
          <a:reflection blurRad="25400" stA="99000" endPos="0" dist="50800" dir="5400000" sy="-100000" algn="bl" rotWithShape="0"/>
        </a:effectLst>
        <a:sp3d>
          <a:bevelT w="63500" h="254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>
          <a:sp3d z="57150"/>
        </a:bodyPr>
        <a:lstStyle/>
        <a:p>
          <a:endParaRPr lang="tr-TR" sz="1400">
            <a:solidFill>
              <a:srgbClr val="99CCFF"/>
            </a:solidFill>
            <a:latin typeface="Algerian" panose="04020705040A02060702" pitchFamily="82" charset="0"/>
          </a:endParaRPr>
        </a:p>
      </xdr:txBody>
    </xdr:sp>
    <xdr:clientData/>
  </xdr:twoCellAnchor>
  <xdr:twoCellAnchor>
    <xdr:from>
      <xdr:col>5</xdr:col>
      <xdr:colOff>320041</xdr:colOff>
      <xdr:row>8</xdr:row>
      <xdr:rowOff>30480</xdr:rowOff>
    </xdr:from>
    <xdr:to>
      <xdr:col>13</xdr:col>
      <xdr:colOff>53341</xdr:colOff>
      <xdr:row>10</xdr:row>
      <xdr:rowOff>0</xdr:rowOff>
    </xdr:to>
    <xdr:sp macro="" textlink="">
      <xdr:nvSpPr>
        <xdr:cNvPr id="3" name="2 Yuvarlatılmış Dikdört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2476501" y="1493520"/>
          <a:ext cx="4434840" cy="335280"/>
        </a:xfrm>
        <a:prstGeom prst="roundRect">
          <a:avLst>
            <a:gd name="adj" fmla="val 50000"/>
          </a:avLst>
        </a:prstGeom>
        <a:solidFill>
          <a:srgbClr val="FFCC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2</xdr:col>
      <xdr:colOff>45720</xdr:colOff>
      <xdr:row>3</xdr:row>
      <xdr:rowOff>15240</xdr:rowOff>
    </xdr:from>
    <xdr:to>
      <xdr:col>17</xdr:col>
      <xdr:colOff>428625</xdr:colOff>
      <xdr:row>7</xdr:row>
      <xdr:rowOff>0</xdr:rowOff>
    </xdr:to>
    <xdr:sp macro="" textlink="">
      <xdr:nvSpPr>
        <xdr:cNvPr id="4" name="3 Yuvarlatılmış Dikdört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373380" y="563880"/>
          <a:ext cx="8673465" cy="716280"/>
        </a:xfrm>
        <a:prstGeom prst="roundRect">
          <a:avLst>
            <a:gd name="adj" fmla="val 27557"/>
          </a:avLst>
        </a:prstGeom>
        <a:solidFill>
          <a:srgbClr val="00B050"/>
        </a:solidFill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>
            <a:lnSpc>
              <a:spcPct val="85000"/>
            </a:lnSpc>
          </a:pPr>
          <a:r>
            <a:rPr lang="tr-TR" sz="4000" b="1" cap="none" spc="50">
              <a:ln w="11430"/>
              <a:solidFill>
                <a:srgbClr val="00B0F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lgerian" panose="04020705040A02060702" pitchFamily="82" charset="0"/>
            </a:rPr>
            <a:t>SINIF  DEFTERİ  PROGRAMI</a:t>
          </a:r>
          <a:endParaRPr lang="en-US" sz="4000" b="1" cap="none" spc="50">
            <a:ln w="11430"/>
            <a:solidFill>
              <a:srgbClr val="00B0F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lgerian" panose="04020705040A02060702" pitchFamily="82" charset="0"/>
          </a:endParaRPr>
        </a:p>
      </xdr:txBody>
    </xdr:sp>
    <xdr:clientData/>
  </xdr:twoCellAnchor>
  <xdr:twoCellAnchor>
    <xdr:from>
      <xdr:col>10</xdr:col>
      <xdr:colOff>600075</xdr:colOff>
      <xdr:row>20</xdr:row>
      <xdr:rowOff>142875</xdr:rowOff>
    </xdr:from>
    <xdr:to>
      <xdr:col>17</xdr:col>
      <xdr:colOff>152400</xdr:colOff>
      <xdr:row>23</xdr:row>
      <xdr:rowOff>38100</xdr:rowOff>
    </xdr:to>
    <xdr:sp macro="" textlink="">
      <xdr:nvSpPr>
        <xdr:cNvPr id="6" name="5 Çapraz Köşesi Kesik Dikdört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6086475" y="2733675"/>
          <a:ext cx="3819525" cy="381000"/>
        </a:xfrm>
        <a:prstGeom prst="snip2Diag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10</xdr:col>
      <xdr:colOff>581025</xdr:colOff>
      <xdr:row>17</xdr:row>
      <xdr:rowOff>99059</xdr:rowOff>
    </xdr:from>
    <xdr:ext cx="3141345" cy="518161"/>
    <xdr:sp macro="" textlink="">
      <xdr:nvSpPr>
        <xdr:cNvPr id="8" name="7 Çapraz Köşesi Kesik Dikdörtgen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5610225" y="3208019"/>
          <a:ext cx="3141345" cy="518161"/>
        </a:xfrm>
        <a:prstGeom prst="snip2DiagRect">
          <a:avLst/>
        </a:prstGeom>
        <a:pattFill prst="horzBrick">
          <a:fgClr>
            <a:srgbClr val="C00000"/>
          </a:fgClr>
          <a:bgClr>
            <a:schemeClr val="bg1"/>
          </a:bgClr>
        </a:patt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32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165100" dist="63500" dir="9000000" algn="tl">
                  <a:srgbClr val="0070C0">
                    <a:alpha val="63000"/>
                  </a:srgbClr>
                </a:outerShdw>
              </a:effectLst>
              <a:latin typeface="Algerian" panose="04020705040A02060702" pitchFamily="82" charset="0"/>
            </a:rPr>
            <a:t>SINIF</a:t>
          </a:r>
          <a:r>
            <a:rPr lang="tr-TR" sz="32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165100" dist="63500" dir="9000000" algn="tl">
                  <a:srgbClr val="0070C0">
                    <a:alpha val="63000"/>
                  </a:srgbClr>
                </a:outerShdw>
              </a:effectLst>
              <a:latin typeface="Algerian" panose="04020705040A02060702" pitchFamily="82" charset="0"/>
            </a:rPr>
            <a:t> DEFTERİ</a:t>
          </a:r>
          <a:endParaRPr lang="en-US" sz="32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165100" dist="63500" dir="9000000" algn="tl">
                <a:srgbClr val="0070C0">
                  <a:alpha val="63000"/>
                </a:srgbClr>
              </a:outerShdw>
            </a:effectLst>
            <a:latin typeface="Algerian" panose="04020705040A02060702" pitchFamily="82" charset="0"/>
          </a:endParaRPr>
        </a:p>
      </xdr:txBody>
    </xdr:sp>
    <xdr:clientData/>
  </xdr:oneCellAnchor>
  <xdr:oneCellAnchor>
    <xdr:from>
      <xdr:col>5</xdr:col>
      <xdr:colOff>137160</xdr:colOff>
      <xdr:row>7</xdr:row>
      <xdr:rowOff>22860</xdr:rowOff>
    </xdr:from>
    <xdr:ext cx="4732020" cy="628010"/>
    <xdr:sp macro="" textlink="">
      <xdr:nvSpPr>
        <xdr:cNvPr id="9" name="8 Metin kutusu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2293620" y="1303020"/>
          <a:ext cx="4732020" cy="62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  <a:scene3d>
            <a:camera prst="orthographicFront">
              <a:rot lat="0" lon="0" rev="0"/>
            </a:camera>
            <a:lightRig rig="glow" dir="tl">
              <a:rot lat="0" lon="0" rev="10200000"/>
            </a:lightRig>
          </a:scene3d>
          <a:sp3d extrusionH="88900" contourW="6350">
            <a:bevelT h="107950"/>
            <a:bevelB w="127000" h="50800" prst="riblet"/>
            <a:extrusionClr>
              <a:schemeClr val="bg1"/>
            </a:extrusionClr>
            <a:contourClr>
              <a:srgbClr val="99CCFF"/>
            </a:contourClr>
          </a:sp3d>
        </a:bodyPr>
        <a:lstStyle/>
        <a:p>
          <a:pPr algn="ctr"/>
          <a:r>
            <a:rPr lang="tr-TR" sz="2800" b="1" i="0" u="none" cap="none" spc="0" baseline="0">
              <a:ln w="11430"/>
              <a:solidFill>
                <a:sysClr val="windowText" lastClr="00000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2019</a:t>
          </a:r>
          <a:r>
            <a:rPr lang="tr-TR" sz="2000" b="1" i="0" u="none" cap="none" spc="0" baseline="0">
              <a:ln w="11430"/>
              <a:solidFill>
                <a:sysClr val="windowText" lastClr="00000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     1. S I N I F L A R     </a:t>
          </a:r>
          <a:r>
            <a:rPr lang="tr-TR" sz="2800" b="1" i="0" u="none" cap="none" spc="0" baseline="0">
              <a:ln w="11430"/>
              <a:solidFill>
                <a:sysClr val="windowText" lastClr="000000"/>
              </a:solidFill>
              <a:effectLst>
                <a:glow>
                  <a:schemeClr val="tx2">
                    <a:lumMod val="60000"/>
                    <a:lumOff val="40000"/>
                    <a:alpha val="8000"/>
                  </a:schemeClr>
                </a:glow>
                <a:outerShdw blurRad="80000" dist="40000" dir="5040000" algn="tl">
                  <a:srgbClr val="000000">
                    <a:alpha val="30000"/>
                  </a:srgbClr>
                </a:outerShdw>
                <a:reflection endPos="1000" dist="50800" dir="5400000" sy="-100000" algn="bl" rotWithShape="0"/>
              </a:effectLst>
              <a:latin typeface="Algerian" panose="04020705040A02060702" pitchFamily="82" charset="0"/>
            </a:rPr>
            <a:t>2020</a:t>
          </a:r>
          <a:endParaRPr lang="en-US" sz="2800" b="1" i="0" u="none" cap="none" spc="0">
            <a:ln w="11430"/>
            <a:solidFill>
              <a:sysClr val="windowText" lastClr="000000"/>
            </a:solidFill>
            <a:effectLst>
              <a:glow>
                <a:schemeClr val="tx2">
                  <a:lumMod val="60000"/>
                  <a:lumOff val="40000"/>
                  <a:alpha val="8000"/>
                </a:schemeClr>
              </a:glow>
              <a:outerShdw blurRad="80000" dist="40000" dir="5040000" algn="tl">
                <a:srgbClr val="000000">
                  <a:alpha val="30000"/>
                </a:srgbClr>
              </a:outerShdw>
              <a:reflection endPos="1000" dist="50800" dir="5400000" sy="-100000" algn="bl" rotWithShape="0"/>
            </a:effectLst>
            <a:latin typeface="Algerian" panose="04020705040A02060702" pitchFamily="82" charset="0"/>
          </a:endParaRPr>
        </a:p>
      </xdr:txBody>
    </xdr:sp>
    <xdr:clientData/>
  </xdr:oneCellAnchor>
  <xdr:twoCellAnchor>
    <xdr:from>
      <xdr:col>2</xdr:col>
      <xdr:colOff>1</xdr:colOff>
      <xdr:row>17</xdr:row>
      <xdr:rowOff>9525</xdr:rowOff>
    </xdr:from>
    <xdr:to>
      <xdr:col>10</xdr:col>
      <xdr:colOff>142876</xdr:colOff>
      <xdr:row>18</xdr:row>
      <xdr:rowOff>142875</xdr:rowOff>
    </xdr:to>
    <xdr:sp macro="" textlink="">
      <xdr:nvSpPr>
        <xdr:cNvPr id="10" name="9 Çapraz Köşesi Kesik Dikdörtgen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142876" y="2486025"/>
          <a:ext cx="4781550" cy="323850"/>
        </a:xfrm>
        <a:prstGeom prst="snip2Diag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89536</xdr:colOff>
      <xdr:row>19</xdr:row>
      <xdr:rowOff>40005</xdr:rowOff>
    </xdr:from>
    <xdr:to>
      <xdr:col>4</xdr:col>
      <xdr:colOff>584836</xdr:colOff>
      <xdr:row>20</xdr:row>
      <xdr:rowOff>145125</xdr:rowOff>
    </xdr:to>
    <xdr:sp macro="" textlink="">
      <xdr:nvSpPr>
        <xdr:cNvPr id="11" name="10 Çapraz Köşesi Kesik Dikdörtgen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417196" y="3636645"/>
          <a:ext cx="171450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BİLGİSİ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194310</xdr:colOff>
      <xdr:row>21</xdr:row>
      <xdr:rowOff>57150</xdr:rowOff>
    </xdr:from>
    <xdr:to>
      <xdr:col>5</xdr:col>
      <xdr:colOff>57510</xdr:colOff>
      <xdr:row>22</xdr:row>
      <xdr:rowOff>162270</xdr:rowOff>
    </xdr:to>
    <xdr:sp macro="" textlink="">
      <xdr:nvSpPr>
        <xdr:cNvPr id="12" name="11 Çapraz Köşesi Kesik Dikdörtgen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521970" y="4019550"/>
          <a:ext cx="169200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323850</xdr:colOff>
      <xdr:row>23</xdr:row>
      <xdr:rowOff>83820</xdr:rowOff>
    </xdr:from>
    <xdr:to>
      <xdr:col>5</xdr:col>
      <xdr:colOff>259050</xdr:colOff>
      <xdr:row>25</xdr:row>
      <xdr:rowOff>6060</xdr:rowOff>
    </xdr:to>
    <xdr:sp macro="" textlink="">
      <xdr:nvSpPr>
        <xdr:cNvPr id="13" name="12 Çapraz Köşesi Kesik Dikdörtgen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651510" y="4411980"/>
          <a:ext cx="176400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434339</xdr:colOff>
      <xdr:row>21</xdr:row>
      <xdr:rowOff>100965</xdr:rowOff>
    </xdr:from>
    <xdr:to>
      <xdr:col>8</xdr:col>
      <xdr:colOff>305159</xdr:colOff>
      <xdr:row>22</xdr:row>
      <xdr:rowOff>170085</xdr:rowOff>
    </xdr:to>
    <xdr:sp macro="" textlink="">
      <xdr:nvSpPr>
        <xdr:cNvPr id="14" name="13 Çapraz Köşesi Kesik Dikdörtgen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2590799" y="4063365"/>
          <a:ext cx="1692000" cy="252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GÖRSEL SANATLAR</a:t>
          </a:r>
          <a:endParaRPr lang="en-US" sz="12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386715</xdr:colOff>
      <xdr:row>19</xdr:row>
      <xdr:rowOff>47625</xdr:rowOff>
    </xdr:from>
    <xdr:to>
      <xdr:col>7</xdr:col>
      <xdr:colOff>404655</xdr:colOff>
      <xdr:row>20</xdr:row>
      <xdr:rowOff>152745</xdr:rowOff>
    </xdr:to>
    <xdr:sp macro="" textlink="">
      <xdr:nvSpPr>
        <xdr:cNvPr id="15" name="14 Çapraz Köşesi Kesik Dikdörtgen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>
        <a:xfrm>
          <a:off x="2543175" y="3644265"/>
          <a:ext cx="126000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MÜZİK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535304</xdr:colOff>
      <xdr:row>23</xdr:row>
      <xdr:rowOff>121920</xdr:rowOff>
    </xdr:from>
    <xdr:to>
      <xdr:col>10</xdr:col>
      <xdr:colOff>525780</xdr:colOff>
      <xdr:row>25</xdr:row>
      <xdr:rowOff>8160</xdr:rowOff>
    </xdr:to>
    <xdr:sp macro="" textlink="">
      <xdr:nvSpPr>
        <xdr:cNvPr id="16" name="15 Çapraz Köşesi Kesik Dikdörtgen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2691764" y="4450080"/>
          <a:ext cx="2863216" cy="252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BEDEN EĞİTİMİ ve OYUN 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367665</xdr:colOff>
      <xdr:row>25</xdr:row>
      <xdr:rowOff>120014</xdr:rowOff>
    </xdr:from>
    <xdr:to>
      <xdr:col>5</xdr:col>
      <xdr:colOff>480060</xdr:colOff>
      <xdr:row>27</xdr:row>
      <xdr:rowOff>42254</xdr:rowOff>
    </xdr:to>
    <xdr:sp macro="" textlink="">
      <xdr:nvSpPr>
        <xdr:cNvPr id="17" name="16 Çapraz Köşesi Kesik Dikdörtgen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>
        <a:xfrm>
          <a:off x="695325" y="4813934"/>
          <a:ext cx="1941195" cy="288000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5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SERBEST ETKİNLİKLER</a:t>
          </a:r>
          <a:endParaRPr lang="en-US" sz="15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600075</xdr:colOff>
      <xdr:row>23</xdr:row>
      <xdr:rowOff>104775</xdr:rowOff>
    </xdr:from>
    <xdr:to>
      <xdr:col>17</xdr:col>
      <xdr:colOff>152400</xdr:colOff>
      <xdr:row>26</xdr:row>
      <xdr:rowOff>0</xdr:rowOff>
    </xdr:to>
    <xdr:sp macro="" textlink="">
      <xdr:nvSpPr>
        <xdr:cNvPr id="7" name="6 Çapraz Köşesi Kesik Dikdörtgen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6086475" y="3181350"/>
          <a:ext cx="3819525" cy="381000"/>
        </a:xfrm>
        <a:prstGeom prst="snip2DiagRect">
          <a:avLst/>
        </a:prstGeom>
        <a:blipFill>
          <a:blip xmlns:r="http://schemas.openxmlformats.org/officeDocument/2006/relationships" r:embed="rId12"/>
          <a:tile tx="0" ty="0" sx="100000" sy="100000" flip="none" algn="tl"/>
        </a:blip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TOPLU KAZANIM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123825</xdr:colOff>
      <xdr:row>27</xdr:row>
      <xdr:rowOff>0</xdr:rowOff>
    </xdr:from>
    <xdr:to>
      <xdr:col>17</xdr:col>
      <xdr:colOff>428625</xdr:colOff>
      <xdr:row>30</xdr:row>
      <xdr:rowOff>0</xdr:rowOff>
    </xdr:to>
    <xdr:sp macro="" textlink="">
      <xdr:nvSpPr>
        <xdr:cNvPr id="20" name="19 Şeritli Sağ Ok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7953375" y="4000500"/>
          <a:ext cx="828675" cy="571500"/>
        </a:xfrm>
        <a:prstGeom prst="striped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1600" b="1">
              <a:solidFill>
                <a:srgbClr val="FFFF00"/>
              </a:solidFill>
            </a:rPr>
            <a:t>OKU</a:t>
          </a:r>
        </a:p>
      </xdr:txBody>
    </xdr:sp>
    <xdr:clientData/>
  </xdr:twoCellAnchor>
  <xdr:twoCellAnchor>
    <xdr:from>
      <xdr:col>6</xdr:col>
      <xdr:colOff>259080</xdr:colOff>
      <xdr:row>25</xdr:row>
      <xdr:rowOff>106680</xdr:rowOff>
    </xdr:from>
    <xdr:to>
      <xdr:col>10</xdr:col>
      <xdr:colOff>228600</xdr:colOff>
      <xdr:row>27</xdr:row>
      <xdr:rowOff>28920</xdr:rowOff>
    </xdr:to>
    <xdr:sp macro="" textlink="">
      <xdr:nvSpPr>
        <xdr:cNvPr id="29" name="12 Çapraz Köşesi Kesik Dikdörtgen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/>
      </xdr:nvSpPr>
      <xdr:spPr>
        <a:xfrm>
          <a:off x="3040380" y="4800600"/>
          <a:ext cx="2217420" cy="288000"/>
        </a:xfrm>
        <a:prstGeom prst="snip2DiagRect">
          <a:avLst/>
        </a:prstGeom>
        <a:solidFill>
          <a:srgbClr val="FF00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900" b="1" cap="none" spc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HAFTALIK</a:t>
          </a:r>
          <a:r>
            <a:rPr lang="tr-TR" sz="900" b="1" cap="none" spc="0" baseline="0">
              <a:ln w="11430"/>
              <a:solidFill>
                <a:srgbClr val="FFFF66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DERS PROGRAMI OLUŞTURMA</a:t>
          </a:r>
          <a:endParaRPr lang="tr-TR" sz="1600" b="1" cap="none" spc="0">
            <a:ln w="11430"/>
            <a:solidFill>
              <a:srgbClr val="FFFF66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518160</xdr:colOff>
      <xdr:row>27</xdr:row>
      <xdr:rowOff>152400</xdr:rowOff>
    </xdr:from>
    <xdr:to>
      <xdr:col>7</xdr:col>
      <xdr:colOff>15240</xdr:colOff>
      <xdr:row>29</xdr:row>
      <xdr:rowOff>74640</xdr:rowOff>
    </xdr:to>
    <xdr:sp macro="" textlink="">
      <xdr:nvSpPr>
        <xdr:cNvPr id="21" name="14 Çapraz Köşesi Kesik Dikdörtgen">
          <a:hlinkClick xmlns:r="http://schemas.openxmlformats.org/officeDocument/2006/relationships" r:id="rId15" tooltip="https://www.youtube.com/watch?v=e54OGuAavsk"/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/>
      </xdr:nvSpPr>
      <xdr:spPr>
        <a:xfrm>
          <a:off x="1455420" y="5212080"/>
          <a:ext cx="1958340" cy="28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Köprü 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403860</xdr:colOff>
      <xdr:row>27</xdr:row>
      <xdr:rowOff>175260</xdr:rowOff>
    </xdr:from>
    <xdr:to>
      <xdr:col>12</xdr:col>
      <xdr:colOff>525780</xdr:colOff>
      <xdr:row>29</xdr:row>
      <xdr:rowOff>97500</xdr:rowOff>
    </xdr:to>
    <xdr:sp macro="" textlink="">
      <xdr:nvSpPr>
        <xdr:cNvPr id="24" name="14 Çapraz Köşesi Kesik Dikdörtgen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>
          <a:off x="4381500" y="5234940"/>
          <a:ext cx="2392680" cy="288000"/>
        </a:xfrm>
        <a:prstGeom prst="snip2DiagRect">
          <a:avLst/>
        </a:prstGeom>
        <a:gradFill>
          <a:gsLst>
            <a:gs pos="0">
              <a:srgbClr val="C00000"/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800" b="1" cap="none" spc="0">
              <a:ln w="11430"/>
              <a:solidFill>
                <a:srgbClr val="FFC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Köprü</a:t>
          </a:r>
          <a:r>
            <a:rPr lang="tr-TR" sz="1800" b="1" cap="none" spc="0" baseline="0">
              <a:ln w="11430"/>
              <a:solidFill>
                <a:srgbClr val="FFC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Oluşturma OKU</a:t>
          </a:r>
          <a:endParaRPr lang="en-US" sz="1800" b="1" cap="none" spc="0">
            <a:ln w="11430"/>
            <a:solidFill>
              <a:srgbClr val="FFC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</xdr:colOff>
      <xdr:row>1</xdr:row>
      <xdr:rowOff>60960</xdr:rowOff>
    </xdr:from>
    <xdr:to>
      <xdr:col>4</xdr:col>
      <xdr:colOff>210421</xdr:colOff>
      <xdr:row>3</xdr:row>
      <xdr:rowOff>53372</xdr:rowOff>
    </xdr:to>
    <xdr:pic>
      <xdr:nvPicPr>
        <xdr:cNvPr id="3" name="4 Resim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6840" y="243840"/>
          <a:ext cx="1261981" cy="35817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0</xdr:col>
      <xdr:colOff>205740</xdr:colOff>
      <xdr:row>0</xdr:row>
      <xdr:rowOff>5715</xdr:rowOff>
    </xdr:from>
    <xdr:to>
      <xdr:col>1</xdr:col>
      <xdr:colOff>436720</xdr:colOff>
      <xdr:row>5</xdr:row>
      <xdr:rowOff>22648</xdr:rowOff>
    </xdr:to>
    <xdr:pic>
      <xdr:nvPicPr>
        <xdr:cNvPr id="5" name="6 Resim" descr="Hom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5740" y="5715"/>
          <a:ext cx="840580" cy="931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egitimhane.com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egitimhane.com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tabColor rgb="FFFF0000"/>
    <pageSetUpPr fitToPage="1"/>
  </sheetPr>
  <dimension ref="A1:S51"/>
  <sheetViews>
    <sheetView tabSelected="1" zoomScale="75" zoomScaleNormal="75" workbookViewId="0"/>
  </sheetViews>
  <sheetFormatPr defaultRowHeight="15"/>
  <cols>
    <col min="1" max="1" width="2.42578125" customWidth="1"/>
    <col min="3" max="17" width="13.7109375" customWidth="1"/>
    <col min="18" max="18" width="1.5703125" customWidth="1"/>
    <col min="19" max="19" width="2.85546875" customWidth="1"/>
  </cols>
  <sheetData>
    <row r="1" spans="1:19" ht="15.75" thickBot="1">
      <c r="A1" s="180"/>
      <c r="B1" s="111"/>
      <c r="C1" s="111"/>
      <c r="D1" s="111"/>
      <c r="E1" s="111"/>
      <c r="F1" s="111"/>
      <c r="G1" s="111"/>
      <c r="H1" s="111"/>
      <c r="I1" s="112"/>
      <c r="J1" s="112"/>
      <c r="K1" s="111"/>
      <c r="L1" s="111"/>
      <c r="M1" s="111"/>
      <c r="N1" s="111"/>
      <c r="O1" s="111"/>
      <c r="P1" s="111"/>
      <c r="Q1" s="111"/>
      <c r="R1" s="111"/>
      <c r="S1" s="111"/>
    </row>
    <row r="2" spans="1:19" ht="15.75" thickTop="1">
      <c r="A2" s="118"/>
      <c r="B2" s="46"/>
      <c r="C2" s="47"/>
      <c r="D2" s="47"/>
      <c r="E2" s="47"/>
      <c r="F2" s="47"/>
      <c r="G2" s="47"/>
      <c r="H2" s="47"/>
      <c r="I2" s="48"/>
      <c r="J2" s="48"/>
      <c r="K2" s="47"/>
      <c r="L2" s="47"/>
      <c r="M2" s="47"/>
      <c r="N2" s="47"/>
      <c r="O2" s="47"/>
      <c r="P2" s="47"/>
      <c r="Q2" s="49"/>
      <c r="R2" s="111"/>
      <c r="S2" s="111"/>
    </row>
    <row r="3" spans="1:19" ht="15.75" thickBot="1">
      <c r="A3" s="118"/>
      <c r="B3" s="50"/>
      <c r="C3" s="48"/>
      <c r="D3" s="48"/>
      <c r="E3" s="48"/>
      <c r="F3" s="51"/>
      <c r="G3" s="51"/>
      <c r="H3" s="51"/>
      <c r="I3" s="51"/>
      <c r="J3" s="51"/>
      <c r="K3" s="51"/>
      <c r="L3" s="51"/>
      <c r="M3" s="51"/>
      <c r="N3" s="51"/>
      <c r="O3" s="48"/>
      <c r="P3" s="48"/>
      <c r="Q3" s="52"/>
      <c r="R3" s="111"/>
      <c r="S3" s="111"/>
    </row>
    <row r="4" spans="1:19" ht="25.15" customHeight="1" thickTop="1">
      <c r="A4" s="118"/>
      <c r="B4" s="50"/>
      <c r="C4" s="48"/>
      <c r="D4" s="48"/>
      <c r="E4" s="52"/>
      <c r="F4" s="266" t="s">
        <v>47</v>
      </c>
      <c r="G4" s="268">
        <v>1</v>
      </c>
      <c r="H4" s="53"/>
      <c r="I4" s="53"/>
      <c r="J4" s="54"/>
      <c r="K4" s="54"/>
      <c r="L4" s="54"/>
      <c r="M4" s="53"/>
      <c r="N4" s="55"/>
      <c r="O4" s="56"/>
      <c r="P4" s="56"/>
      <c r="Q4" s="52"/>
      <c r="R4" s="111"/>
      <c r="S4" s="111"/>
    </row>
    <row r="5" spans="1:19" ht="25.15" customHeight="1" thickBot="1">
      <c r="A5" s="118"/>
      <c r="B5" s="50"/>
      <c r="C5" s="48"/>
      <c r="D5" s="48"/>
      <c r="E5" s="52"/>
      <c r="F5" s="267"/>
      <c r="G5" s="269"/>
      <c r="H5" s="57"/>
      <c r="I5" s="57"/>
      <c r="J5" s="58"/>
      <c r="K5" s="58"/>
      <c r="L5" s="58"/>
      <c r="M5" s="57"/>
      <c r="N5" s="59"/>
      <c r="O5" s="56"/>
      <c r="P5" s="56"/>
      <c r="Q5" s="52"/>
      <c r="R5" s="111"/>
      <c r="S5" s="111"/>
    </row>
    <row r="6" spans="1:19" ht="36.75" customHeight="1" thickTop="1">
      <c r="A6" s="118"/>
      <c r="B6" s="50"/>
      <c r="C6" s="48"/>
      <c r="D6" s="270" t="str">
        <f>ana!E12</f>
        <v>SERGENTEPE İLKOKULU ONİKİŞUBAT/KAHRAMANMARAŞ</v>
      </c>
      <c r="E6" s="270"/>
      <c r="F6" s="270"/>
      <c r="G6" s="270"/>
      <c r="H6" s="270"/>
      <c r="I6" s="270"/>
      <c r="J6" s="87" t="str">
        <f>ana!E13</f>
        <v>1/C</v>
      </c>
      <c r="K6" s="74"/>
      <c r="L6" s="74"/>
      <c r="M6" s="74"/>
      <c r="N6" s="74"/>
      <c r="O6" s="74"/>
      <c r="P6" s="74"/>
      <c r="Q6" s="52"/>
      <c r="R6" s="111"/>
      <c r="S6" s="111"/>
    </row>
    <row r="7" spans="1:19" s="75" customFormat="1" ht="26.1" customHeight="1">
      <c r="A7" s="119"/>
      <c r="B7" s="227" t="s">
        <v>88</v>
      </c>
      <c r="C7" s="215">
        <f>INDEX(trhg!C10:C50,G4,1)</f>
        <v>43717</v>
      </c>
      <c r="D7" s="216"/>
      <c r="E7" s="217"/>
      <c r="F7" s="215">
        <f>INDEX(trhg!D10:D50,G4,1)</f>
        <v>43718</v>
      </c>
      <c r="G7" s="216"/>
      <c r="H7" s="217"/>
      <c r="I7" s="215">
        <f>INDEX(trhg!E10:E50,$G4,1)</f>
        <v>43719</v>
      </c>
      <c r="J7" s="216"/>
      <c r="K7" s="217"/>
      <c r="L7" s="215">
        <f>INDEX(trhg!F10:F50,$G4,1)</f>
        <v>43720</v>
      </c>
      <c r="M7" s="216"/>
      <c r="N7" s="217"/>
      <c r="O7" s="215">
        <f>INDEX(trhg!G10:G50,$G4,1)</f>
        <v>43721</v>
      </c>
      <c r="P7" s="216"/>
      <c r="Q7" s="217"/>
      <c r="R7" s="113"/>
      <c r="S7" s="114"/>
    </row>
    <row r="8" spans="1:19" ht="20.25" customHeight="1">
      <c r="A8" s="118"/>
      <c r="B8" s="228"/>
      <c r="C8" s="218" t="s">
        <v>1</v>
      </c>
      <c r="D8" s="219"/>
      <c r="E8" s="220"/>
      <c r="F8" s="218" t="s">
        <v>2</v>
      </c>
      <c r="G8" s="219"/>
      <c r="H8" s="220"/>
      <c r="I8" s="218" t="s">
        <v>3</v>
      </c>
      <c r="J8" s="219"/>
      <c r="K8" s="220"/>
      <c r="L8" s="218" t="s">
        <v>4</v>
      </c>
      <c r="M8" s="219"/>
      <c r="N8" s="220"/>
      <c r="O8" s="218" t="s">
        <v>5</v>
      </c>
      <c r="P8" s="219"/>
      <c r="Q8" s="220"/>
      <c r="R8" s="115"/>
      <c r="S8" s="111"/>
    </row>
    <row r="9" spans="1:19" ht="21" customHeight="1">
      <c r="A9" s="118"/>
      <c r="B9" s="229"/>
      <c r="C9" s="221"/>
      <c r="D9" s="222"/>
      <c r="E9" s="223"/>
      <c r="F9" s="221"/>
      <c r="G9" s="222"/>
      <c r="H9" s="223"/>
      <c r="I9" s="221"/>
      <c r="J9" s="222"/>
      <c r="K9" s="223"/>
      <c r="L9" s="221"/>
      <c r="M9" s="222"/>
      <c r="N9" s="223"/>
      <c r="O9" s="221"/>
      <c r="P9" s="222"/>
      <c r="Q9" s="223"/>
      <c r="R9" s="115"/>
      <c r="S9" s="111"/>
    </row>
    <row r="10" spans="1:19" ht="16.5" customHeight="1">
      <c r="A10" s="111"/>
      <c r="B10" s="242" t="s">
        <v>125</v>
      </c>
      <c r="C10" s="245" t="s">
        <v>97</v>
      </c>
      <c r="D10" s="246"/>
      <c r="E10" s="247"/>
      <c r="F10" s="224" t="s">
        <v>98</v>
      </c>
      <c r="G10" s="225"/>
      <c r="H10" s="226"/>
      <c r="I10" s="224" t="s">
        <v>99</v>
      </c>
      <c r="J10" s="225"/>
      <c r="K10" s="226"/>
      <c r="L10" s="224" t="s">
        <v>100</v>
      </c>
      <c r="M10" s="225"/>
      <c r="N10" s="226"/>
      <c r="O10" s="212" t="s">
        <v>109</v>
      </c>
      <c r="P10" s="213"/>
      <c r="Q10" s="214"/>
      <c r="R10" s="116"/>
      <c r="S10" s="111"/>
    </row>
    <row r="11" spans="1:19" ht="15" customHeight="1">
      <c r="A11" s="111"/>
      <c r="B11" s="243"/>
      <c r="C11" s="230" t="str">
        <f>INDEX('Hayat Bilgisi'!C$9:C$48,$G$4,1)</f>
        <v>1.1.1. Sınıf içi tanışma etkinliğine katılır.</v>
      </c>
      <c r="D11" s="231"/>
      <c r="E11" s="232"/>
      <c r="F11" s="230" t="str">
        <f>INDEX('Hayat Bilgisi'!D$9:D$48,$G$4,1)</f>
        <v>1.1.1. Sınıf içi tanışma etkinliğine katılır.</v>
      </c>
      <c r="G11" s="231"/>
      <c r="H11" s="232"/>
      <c r="I11" s="230" t="str">
        <f>INDEX('Hayat Bilgisi'!E$9:E$48,$G$4,1)</f>
        <v>1.1.2. Kendisiyle akranları arasındaki benzer ve farklı yönleri ayırt eder.</v>
      </c>
      <c r="J11" s="231"/>
      <c r="K11" s="232"/>
      <c r="L11" s="230" t="str">
        <f>INDEX('Hayat Bilgisi'!F$9:F$48,$G$4,1)</f>
        <v>1.1.2. Kendisiyle akranları arasındaki benzer ve farklı yönleri ayırt eder.</v>
      </c>
      <c r="M11" s="231"/>
      <c r="N11" s="232"/>
      <c r="O11" s="271" t="str">
        <f>INDEX(Türkçe!$K$9:K$52,$G$4,1)</f>
        <v>Düzenli Çizgi Çalışması</v>
      </c>
      <c r="P11" s="272"/>
      <c r="Q11" s="273"/>
      <c r="R11" s="117"/>
      <c r="S11" s="111"/>
    </row>
    <row r="12" spans="1:19">
      <c r="A12" s="111"/>
      <c r="B12" s="243"/>
      <c r="C12" s="233"/>
      <c r="D12" s="234"/>
      <c r="E12" s="235"/>
      <c r="F12" s="233"/>
      <c r="G12" s="234"/>
      <c r="H12" s="235"/>
      <c r="I12" s="233"/>
      <c r="J12" s="234"/>
      <c r="K12" s="235"/>
      <c r="L12" s="233"/>
      <c r="M12" s="234"/>
      <c r="N12" s="235"/>
      <c r="O12" s="274"/>
      <c r="P12" s="275"/>
      <c r="Q12" s="276"/>
      <c r="R12" s="117"/>
      <c r="S12" s="111"/>
    </row>
    <row r="13" spans="1:19" ht="57.75" customHeight="1">
      <c r="A13" s="111"/>
      <c r="B13" s="244"/>
      <c r="C13" s="236"/>
      <c r="D13" s="237"/>
      <c r="E13" s="238"/>
      <c r="F13" s="236"/>
      <c r="G13" s="237"/>
      <c r="H13" s="238"/>
      <c r="I13" s="236"/>
      <c r="J13" s="237"/>
      <c r="K13" s="238"/>
      <c r="L13" s="236"/>
      <c r="M13" s="237"/>
      <c r="N13" s="238"/>
      <c r="O13" s="277"/>
      <c r="P13" s="278"/>
      <c r="Q13" s="279"/>
      <c r="R13" s="117"/>
      <c r="S13" s="111"/>
    </row>
    <row r="14" spans="1:19" ht="15.75" customHeight="1">
      <c r="A14" s="111"/>
      <c r="B14" s="242" t="s">
        <v>58</v>
      </c>
      <c r="C14" s="239" t="s">
        <v>101</v>
      </c>
      <c r="D14" s="240"/>
      <c r="E14" s="241"/>
      <c r="F14" s="239" t="s">
        <v>103</v>
      </c>
      <c r="G14" s="240"/>
      <c r="H14" s="241"/>
      <c r="I14" s="239" t="s">
        <v>105</v>
      </c>
      <c r="J14" s="240"/>
      <c r="K14" s="241"/>
      <c r="L14" s="239" t="s">
        <v>107</v>
      </c>
      <c r="M14" s="240"/>
      <c r="N14" s="241"/>
      <c r="O14" s="239" t="s">
        <v>110</v>
      </c>
      <c r="P14" s="240"/>
      <c r="Q14" s="241"/>
      <c r="R14" s="116"/>
      <c r="S14" s="111"/>
    </row>
    <row r="15" spans="1:19" ht="15" customHeight="1">
      <c r="A15" s="111"/>
      <c r="B15" s="243"/>
      <c r="C15" s="248" t="str">
        <f>INDEX(Türkçe!C$9:C$48,$G$4,1)</f>
        <v>Düzensiz Çizgi Çalışması</v>
      </c>
      <c r="D15" s="249"/>
      <c r="E15" s="250"/>
      <c r="F15" s="271" t="str">
        <f>INDEX(Türkçe!$E$9:$E$48,$G$4,1)</f>
        <v>Düzensiz Çizgi Çalışması</v>
      </c>
      <c r="G15" s="272"/>
      <c r="H15" s="273"/>
      <c r="I15" s="257" t="str">
        <f>INDEX(Türkçe!$G$9:$G$52,$G$4,1)</f>
        <v>Düzenli Çizgi Çalışması</v>
      </c>
      <c r="J15" s="258"/>
      <c r="K15" s="259"/>
      <c r="L15" s="271" t="str">
        <f>INDEX(Türkçe!$I$9:I$52,$G$4,1)</f>
        <v>Düzenli Çizgi Çalışması</v>
      </c>
      <c r="M15" s="272"/>
      <c r="N15" s="273"/>
      <c r="O15" s="271" t="str">
        <f>INDEX(Türkçe!$L$9:$L$52,$G$4,1)</f>
        <v>Düzenli Çizgi Çalışması</v>
      </c>
      <c r="P15" s="272"/>
      <c r="Q15" s="273"/>
      <c r="R15" s="117"/>
      <c r="S15" s="111"/>
    </row>
    <row r="16" spans="1:19">
      <c r="A16" s="111"/>
      <c r="B16" s="243"/>
      <c r="C16" s="251"/>
      <c r="D16" s="252"/>
      <c r="E16" s="253"/>
      <c r="F16" s="274"/>
      <c r="G16" s="275"/>
      <c r="H16" s="276"/>
      <c r="I16" s="260"/>
      <c r="J16" s="261"/>
      <c r="K16" s="262"/>
      <c r="L16" s="274"/>
      <c r="M16" s="275"/>
      <c r="N16" s="276"/>
      <c r="O16" s="274"/>
      <c r="P16" s="275"/>
      <c r="Q16" s="276"/>
      <c r="R16" s="117"/>
      <c r="S16" s="111"/>
    </row>
    <row r="17" spans="1:19" ht="61.5" customHeight="1">
      <c r="A17" s="111"/>
      <c r="B17" s="244"/>
      <c r="C17" s="254"/>
      <c r="D17" s="255"/>
      <c r="E17" s="256"/>
      <c r="F17" s="277"/>
      <c r="G17" s="278"/>
      <c r="H17" s="279"/>
      <c r="I17" s="263"/>
      <c r="J17" s="264"/>
      <c r="K17" s="265"/>
      <c r="L17" s="277"/>
      <c r="M17" s="278"/>
      <c r="N17" s="279"/>
      <c r="O17" s="277"/>
      <c r="P17" s="278"/>
      <c r="Q17" s="279"/>
      <c r="R17" s="117"/>
      <c r="S17" s="111"/>
    </row>
    <row r="18" spans="1:19" ht="15.75" customHeight="1">
      <c r="A18" s="111"/>
      <c r="B18" s="242" t="s">
        <v>59</v>
      </c>
      <c r="C18" s="239" t="s">
        <v>102</v>
      </c>
      <c r="D18" s="240"/>
      <c r="E18" s="241"/>
      <c r="F18" s="239" t="s">
        <v>104</v>
      </c>
      <c r="G18" s="240"/>
      <c r="H18" s="241"/>
      <c r="I18" s="239" t="s">
        <v>106</v>
      </c>
      <c r="J18" s="240"/>
      <c r="K18" s="241"/>
      <c r="L18" s="239" t="s">
        <v>108</v>
      </c>
      <c r="M18" s="240"/>
      <c r="N18" s="241"/>
      <c r="O18" s="280" t="s">
        <v>49</v>
      </c>
      <c r="P18" s="281"/>
      <c r="Q18" s="282"/>
      <c r="R18" s="116"/>
      <c r="S18" s="111"/>
    </row>
    <row r="19" spans="1:19" ht="15" customHeight="1">
      <c r="A19" s="111"/>
      <c r="B19" s="243"/>
      <c r="C19" s="271" t="str">
        <f>INDEX(Türkçe!D$9:D$48,$G$4,1)</f>
        <v>Düzensiz Çizgi Çalışması</v>
      </c>
      <c r="D19" s="272"/>
      <c r="E19" s="273"/>
      <c r="F19" s="271" t="str">
        <f>INDEX(Türkçe!F$9:F$48,$G$4,1)</f>
        <v>Düzensiz Çizgi Çalışması</v>
      </c>
      <c r="G19" s="272"/>
      <c r="H19" s="273"/>
      <c r="I19" s="271" t="str">
        <f>INDEX(Türkçe!H$9:I$52,$G$4,1)</f>
        <v>Düzenli Çizgi Çalışması</v>
      </c>
      <c r="J19" s="272"/>
      <c r="K19" s="273"/>
      <c r="L19" s="271" t="str">
        <f>INDEX(Türkçe!$J$9:J$52,$G$4,1)</f>
        <v>Düzenli Çizgi Çalışması</v>
      </c>
      <c r="M19" s="272"/>
      <c r="N19" s="273"/>
      <c r="O19" s="313" t="str">
        <f>INDEX(Müzik!$C$9:$C$48,$G$4,1)</f>
        <v>1.A.1. Ortama uygun müzik dinleme ve yapma kurallarını uygular.</v>
      </c>
      <c r="P19" s="314"/>
      <c r="Q19" s="315"/>
      <c r="R19" s="117"/>
      <c r="S19" s="111"/>
    </row>
    <row r="20" spans="1:19">
      <c r="A20" s="111"/>
      <c r="B20" s="243"/>
      <c r="C20" s="274"/>
      <c r="D20" s="275"/>
      <c r="E20" s="276"/>
      <c r="F20" s="274"/>
      <c r="G20" s="275"/>
      <c r="H20" s="276"/>
      <c r="I20" s="274"/>
      <c r="J20" s="275"/>
      <c r="K20" s="276"/>
      <c r="L20" s="274"/>
      <c r="M20" s="275"/>
      <c r="N20" s="276"/>
      <c r="O20" s="316"/>
      <c r="P20" s="317"/>
      <c r="Q20" s="318"/>
      <c r="R20" s="118"/>
      <c r="S20" s="111"/>
    </row>
    <row r="21" spans="1:19" ht="53.25" customHeight="1">
      <c r="A21" s="111"/>
      <c r="B21" s="244"/>
      <c r="C21" s="277"/>
      <c r="D21" s="278"/>
      <c r="E21" s="279"/>
      <c r="F21" s="277"/>
      <c r="G21" s="278"/>
      <c r="H21" s="279"/>
      <c r="I21" s="277"/>
      <c r="J21" s="278"/>
      <c r="K21" s="279"/>
      <c r="L21" s="277"/>
      <c r="M21" s="278"/>
      <c r="N21" s="279"/>
      <c r="O21" s="319"/>
      <c r="P21" s="320"/>
      <c r="Q21" s="321"/>
      <c r="R21" s="117"/>
      <c r="S21" s="111"/>
    </row>
    <row r="22" spans="1:19" ht="15.75" customHeight="1">
      <c r="A22" s="111"/>
      <c r="B22" s="242" t="s">
        <v>60</v>
      </c>
      <c r="C22" s="307" t="s">
        <v>111</v>
      </c>
      <c r="D22" s="308"/>
      <c r="E22" s="309"/>
      <c r="F22" s="307" t="s">
        <v>112</v>
      </c>
      <c r="G22" s="308"/>
      <c r="H22" s="309"/>
      <c r="I22" s="307" t="s">
        <v>113</v>
      </c>
      <c r="J22" s="308"/>
      <c r="K22" s="309"/>
      <c r="L22" s="307" t="s">
        <v>114</v>
      </c>
      <c r="M22" s="308"/>
      <c r="N22" s="309"/>
      <c r="O22" s="307" t="s">
        <v>115</v>
      </c>
      <c r="P22" s="308"/>
      <c r="Q22" s="309"/>
      <c r="R22" s="117"/>
      <c r="S22" s="111"/>
    </row>
    <row r="23" spans="1:19" ht="15" customHeight="1">
      <c r="A23" s="111"/>
      <c r="B23" s="243"/>
      <c r="C23" s="364" t="str">
        <f>INDEX(Matematik!$C$9:$C$48,$G$4,1)</f>
        <v>M.1.2.2.1. Uzamsal (durum, yer, yön) ilişkileri ifade eder</v>
      </c>
      <c r="D23" s="365"/>
      <c r="E23" s="366"/>
      <c r="F23" s="367" t="str">
        <f>INDEX(Matematik!D$9:D$48,$G$4,1)</f>
        <v>M.1.2.2.1. Uzamsal (durum, yer, yön) ilişkileri ifade eder</v>
      </c>
      <c r="G23" s="368"/>
      <c r="H23" s="369"/>
      <c r="I23" s="370" t="str">
        <f>INDEX(Matematik!$E$9:$F$48,$G$4,1)</f>
        <v>M.1.2.2.1. Uzamsal (durum, yer, yön) ilişkileri ifade eder</v>
      </c>
      <c r="J23" s="371"/>
      <c r="K23" s="372"/>
      <c r="L23" s="370" t="str">
        <f>INDEX(Matematik!$F$9:$G$48,$G$4,1)</f>
        <v>M.1.2.2.1. Uzamsal (durum, yer, yön) ilişkileri ifade eder</v>
      </c>
      <c r="M23" s="371"/>
      <c r="N23" s="372"/>
      <c r="O23" s="370" t="str">
        <f>INDEX(Matematik!$G$9:$H$48,$G$4,1)</f>
        <v>M.1.2.2.1. Uzamsal (durum, yer, yön) ilişkileri ifade eder</v>
      </c>
      <c r="P23" s="371"/>
      <c r="Q23" s="372"/>
      <c r="R23" s="117"/>
      <c r="S23" s="111"/>
    </row>
    <row r="24" spans="1:19">
      <c r="A24" s="111"/>
      <c r="B24" s="243"/>
      <c r="C24" s="373"/>
      <c r="D24" s="374"/>
      <c r="E24" s="375"/>
      <c r="F24" s="376"/>
      <c r="G24" s="377"/>
      <c r="H24" s="378"/>
      <c r="I24" s="379"/>
      <c r="J24" s="380"/>
      <c r="K24" s="381"/>
      <c r="L24" s="379"/>
      <c r="M24" s="380"/>
      <c r="N24" s="381"/>
      <c r="O24" s="379"/>
      <c r="P24" s="380"/>
      <c r="Q24" s="381"/>
      <c r="R24" s="117"/>
      <c r="S24" s="111"/>
    </row>
    <row r="25" spans="1:19" ht="58.5" customHeight="1">
      <c r="A25" s="111"/>
      <c r="B25" s="244"/>
      <c r="C25" s="382"/>
      <c r="D25" s="383"/>
      <c r="E25" s="384"/>
      <c r="F25" s="385"/>
      <c r="G25" s="386"/>
      <c r="H25" s="387"/>
      <c r="I25" s="388"/>
      <c r="J25" s="389"/>
      <c r="K25" s="390"/>
      <c r="L25" s="388"/>
      <c r="M25" s="389"/>
      <c r="N25" s="390"/>
      <c r="O25" s="388"/>
      <c r="P25" s="389"/>
      <c r="Q25" s="390"/>
      <c r="R25" s="117"/>
      <c r="S25" s="111"/>
    </row>
    <row r="26" spans="1:19" ht="15.75" customHeight="1">
      <c r="A26" s="111"/>
      <c r="B26" s="242" t="s">
        <v>61</v>
      </c>
      <c r="C26" s="310" t="s">
        <v>116</v>
      </c>
      <c r="D26" s="311"/>
      <c r="E26" s="312"/>
      <c r="F26" s="310" t="s">
        <v>117</v>
      </c>
      <c r="G26" s="311"/>
      <c r="H26" s="312"/>
      <c r="I26" s="310" t="s">
        <v>118</v>
      </c>
      <c r="J26" s="311"/>
      <c r="K26" s="312"/>
      <c r="L26" s="310" t="s">
        <v>119</v>
      </c>
      <c r="M26" s="311"/>
      <c r="N26" s="312"/>
      <c r="O26" s="310" t="s">
        <v>120</v>
      </c>
      <c r="P26" s="311"/>
      <c r="Q26" s="312"/>
      <c r="R26" s="116"/>
      <c r="S26" s="111"/>
    </row>
    <row r="27" spans="1:19" ht="15" customHeight="1">
      <c r="A27" s="111"/>
      <c r="B27" s="243"/>
      <c r="C27" s="391" t="str">
        <f>INDEX('Beden Eğitimi ve Oyun'!$C$9:$C$48,$G$4,1)</f>
        <v>BO.1.1.1.1. Yer değiştirme hareketlerini yapar.</v>
      </c>
      <c r="D27" s="392"/>
      <c r="E27" s="393"/>
      <c r="F27" s="391" t="str">
        <f>INDEX('Beden Eğitimi ve Oyun'!$D$9:$E$48,$G$4,1)</f>
        <v>BO.1.1.1.1. Yer değiştirme hareketlerini yapar.</v>
      </c>
      <c r="G27" s="392"/>
      <c r="H27" s="393"/>
      <c r="I27" s="391" t="str">
        <f>INDEX('Beden Eğitimi ve Oyun'!$E$9:$F$48,$G$4,1)</f>
        <v>BO.1.1.1.1. Yer değiştirme hareketlerini yapar.</v>
      </c>
      <c r="J27" s="392"/>
      <c r="K27" s="393"/>
      <c r="L27" s="391" t="str">
        <f>INDEX('Beden Eğitimi ve Oyun'!$F$9:$G$48,$G$4,1)</f>
        <v>BO.1.1.1.1. Yer değiştirme hareketlerini yapar.</v>
      </c>
      <c r="M27" s="392"/>
      <c r="N27" s="393"/>
      <c r="O27" s="391" t="str">
        <f>INDEX('Beden Eğitimi ve Oyun'!$G$9:$H$48,$G$4,1)</f>
        <v>BO.1.1.1.1. Yer değiştirme hareketlerini yapar.</v>
      </c>
      <c r="P27" s="392"/>
      <c r="Q27" s="393"/>
      <c r="R27" s="117"/>
      <c r="S27" s="111"/>
    </row>
    <row r="28" spans="1:19">
      <c r="A28" s="111"/>
      <c r="B28" s="243"/>
      <c r="C28" s="394"/>
      <c r="D28" s="395"/>
      <c r="E28" s="396"/>
      <c r="F28" s="394"/>
      <c r="G28" s="395"/>
      <c r="H28" s="396"/>
      <c r="I28" s="394"/>
      <c r="J28" s="395"/>
      <c r="K28" s="396"/>
      <c r="L28" s="394"/>
      <c r="M28" s="395"/>
      <c r="N28" s="396"/>
      <c r="O28" s="394"/>
      <c r="P28" s="395"/>
      <c r="Q28" s="396"/>
      <c r="R28" s="117"/>
      <c r="S28" s="111"/>
    </row>
    <row r="29" spans="1:19" ht="54" customHeight="1">
      <c r="A29" s="111"/>
      <c r="B29" s="244"/>
      <c r="C29" s="397"/>
      <c r="D29" s="398"/>
      <c r="E29" s="399"/>
      <c r="F29" s="397"/>
      <c r="G29" s="398"/>
      <c r="H29" s="399"/>
      <c r="I29" s="397"/>
      <c r="J29" s="398"/>
      <c r="K29" s="399"/>
      <c r="L29" s="397"/>
      <c r="M29" s="398"/>
      <c r="N29" s="399"/>
      <c r="O29" s="397"/>
      <c r="P29" s="398"/>
      <c r="Q29" s="399"/>
      <c r="R29" s="117"/>
      <c r="S29" s="111"/>
    </row>
    <row r="30" spans="1:19" ht="15.75" customHeight="1">
      <c r="A30" s="111"/>
      <c r="B30" s="242" t="s">
        <v>62</v>
      </c>
      <c r="C30" s="280" t="s">
        <v>121</v>
      </c>
      <c r="D30" s="281"/>
      <c r="E30" s="282"/>
      <c r="F30" s="280" t="s">
        <v>122</v>
      </c>
      <c r="G30" s="281"/>
      <c r="H30" s="282"/>
      <c r="I30" s="295" t="s">
        <v>123</v>
      </c>
      <c r="J30" s="296"/>
      <c r="K30" s="297"/>
      <c r="L30" s="280" t="s">
        <v>124</v>
      </c>
      <c r="M30" s="281"/>
      <c r="N30" s="282"/>
      <c r="O30" s="292" t="s">
        <v>48</v>
      </c>
      <c r="P30" s="293"/>
      <c r="Q30" s="294"/>
      <c r="R30" s="116"/>
      <c r="S30" s="111"/>
    </row>
    <row r="31" spans="1:19" ht="15" customHeight="1">
      <c r="A31" s="111"/>
      <c r="B31" s="243"/>
      <c r="C31" s="298" t="str">
        <f>INDEX('Serbest Etkinlikler'!$C$9:$C$48,$G$4,1)</f>
        <v xml:space="preserve">Dinlediği, öğrendiği şarkıları söyler.
Şarkı söylerken, topluca söylemekten hoşlanır. </v>
      </c>
      <c r="D31" s="299"/>
      <c r="E31" s="300"/>
      <c r="F31" s="298" t="str">
        <f>INDEX('Serbest Etkinlikler'!$D$9:$D$48,$G$4,1)</f>
        <v>Çerçevesi belirli bir konu hakkında konuşur.</v>
      </c>
      <c r="G31" s="299"/>
      <c r="H31" s="300"/>
      <c r="I31" s="298" t="str">
        <f>INDEX('Serbest Etkinlikler'!$E$9:$E$48,$G4,1)</f>
        <v xml:space="preserve">Boyama ve çizgi çalışmaları yapar.                                   </v>
      </c>
      <c r="J31" s="299"/>
      <c r="K31" s="300"/>
      <c r="L31" s="298" t="str">
        <f>INDEX('Serbest Etkinlikler'!$F$9:$F$48,$G$4,1)</f>
        <v>Düzeyine uygun bir filmi dinleme ve izleme kurallarına uyarak dinler/ izler.</v>
      </c>
      <c r="M31" s="299"/>
      <c r="N31" s="300"/>
      <c r="O31" s="283" t="str">
        <f>INDEX('Görsel Sanatlar'!$C$9:$C$48,$G$4,1)</f>
        <v>1.1.1. Görsel sanat çalışmalarını oluştururken uygulama basamaklarını ifade eder.</v>
      </c>
      <c r="P31" s="284"/>
      <c r="Q31" s="285"/>
      <c r="R31" s="117"/>
      <c r="S31" s="111"/>
    </row>
    <row r="32" spans="1:19">
      <c r="A32" s="111"/>
      <c r="B32" s="243"/>
      <c r="C32" s="301"/>
      <c r="D32" s="302"/>
      <c r="E32" s="303"/>
      <c r="F32" s="301"/>
      <c r="G32" s="302"/>
      <c r="H32" s="303"/>
      <c r="I32" s="301"/>
      <c r="J32" s="302"/>
      <c r="K32" s="303"/>
      <c r="L32" s="301"/>
      <c r="M32" s="302"/>
      <c r="N32" s="303"/>
      <c r="O32" s="286"/>
      <c r="P32" s="287"/>
      <c r="Q32" s="288"/>
      <c r="R32" s="117"/>
      <c r="S32" s="111"/>
    </row>
    <row r="33" spans="1:19" ht="63" customHeight="1">
      <c r="A33" s="111"/>
      <c r="B33" s="244"/>
      <c r="C33" s="304"/>
      <c r="D33" s="305"/>
      <c r="E33" s="306"/>
      <c r="F33" s="304"/>
      <c r="G33" s="305"/>
      <c r="H33" s="306"/>
      <c r="I33" s="304"/>
      <c r="J33" s="305"/>
      <c r="K33" s="306"/>
      <c r="L33" s="304"/>
      <c r="M33" s="305"/>
      <c r="N33" s="306"/>
      <c r="O33" s="289"/>
      <c r="P33" s="290"/>
      <c r="Q33" s="291"/>
      <c r="R33" s="117"/>
      <c r="S33" s="111"/>
    </row>
    <row r="34" spans="1:19" ht="15" customHeight="1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322" t="str">
        <f>ana!E14</f>
        <v>ALİ KÜÇÜKÖNDER</v>
      </c>
      <c r="N34" s="322"/>
      <c r="O34" s="322"/>
      <c r="P34" s="322"/>
      <c r="Q34" s="322"/>
      <c r="R34" s="111"/>
      <c r="S34" s="111"/>
    </row>
    <row r="35" spans="1:19" ht="15" customHeight="1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323"/>
      <c r="N35" s="323"/>
      <c r="O35" s="323"/>
      <c r="P35" s="323"/>
      <c r="Q35" s="323"/>
      <c r="R35" s="111"/>
      <c r="S35" s="111"/>
    </row>
    <row r="36" spans="1:19" ht="18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323"/>
      <c r="N36" s="323"/>
      <c r="O36" s="323"/>
      <c r="P36" s="323"/>
      <c r="Q36" s="323"/>
      <c r="R36" s="111"/>
      <c r="S36" s="111"/>
    </row>
    <row r="51" spans="9:9">
      <c r="I51" s="120"/>
    </row>
  </sheetData>
  <mergeCells count="81">
    <mergeCell ref="O26:Q26"/>
    <mergeCell ref="I26:K26"/>
    <mergeCell ref="O19:Q21"/>
    <mergeCell ref="F27:H29"/>
    <mergeCell ref="M34:Q36"/>
    <mergeCell ref="L26:N26"/>
    <mergeCell ref="F31:H33"/>
    <mergeCell ref="I27:K29"/>
    <mergeCell ref="L31:N33"/>
    <mergeCell ref="L27:N29"/>
    <mergeCell ref="F26:H26"/>
    <mergeCell ref="O27:Q29"/>
    <mergeCell ref="B26:B29"/>
    <mergeCell ref="B22:B25"/>
    <mergeCell ref="O22:Q22"/>
    <mergeCell ref="L19:N21"/>
    <mergeCell ref="C23:E25"/>
    <mergeCell ref="O23:Q25"/>
    <mergeCell ref="C19:E21"/>
    <mergeCell ref="I23:K25"/>
    <mergeCell ref="C27:E29"/>
    <mergeCell ref="L22:N22"/>
    <mergeCell ref="L23:N25"/>
    <mergeCell ref="C22:E22"/>
    <mergeCell ref="C26:E26"/>
    <mergeCell ref="F22:H22"/>
    <mergeCell ref="I22:K22"/>
    <mergeCell ref="F23:H25"/>
    <mergeCell ref="B30:B33"/>
    <mergeCell ref="C30:E30"/>
    <mergeCell ref="F30:H30"/>
    <mergeCell ref="L30:N30"/>
    <mergeCell ref="O31:Q33"/>
    <mergeCell ref="O30:Q30"/>
    <mergeCell ref="I30:K30"/>
    <mergeCell ref="I31:K33"/>
    <mergeCell ref="C31:E33"/>
    <mergeCell ref="L11:N13"/>
    <mergeCell ref="O11:Q13"/>
    <mergeCell ref="F19:H21"/>
    <mergeCell ref="O14:Q14"/>
    <mergeCell ref="L15:N17"/>
    <mergeCell ref="O15:Q17"/>
    <mergeCell ref="F18:H18"/>
    <mergeCell ref="I19:K21"/>
    <mergeCell ref="L14:N14"/>
    <mergeCell ref="F15:H17"/>
    <mergeCell ref="F14:H14"/>
    <mergeCell ref="O18:Q18"/>
    <mergeCell ref="L18:N18"/>
    <mergeCell ref="F4:F5"/>
    <mergeCell ref="G4:G5"/>
    <mergeCell ref="C7:E7"/>
    <mergeCell ref="F7:H7"/>
    <mergeCell ref="I7:K7"/>
    <mergeCell ref="D6:I6"/>
    <mergeCell ref="B7:B9"/>
    <mergeCell ref="F11:H13"/>
    <mergeCell ref="I18:K18"/>
    <mergeCell ref="I11:K13"/>
    <mergeCell ref="F10:H10"/>
    <mergeCell ref="I10:K10"/>
    <mergeCell ref="B10:B13"/>
    <mergeCell ref="I14:K14"/>
    <mergeCell ref="B14:B17"/>
    <mergeCell ref="C11:E13"/>
    <mergeCell ref="C10:E10"/>
    <mergeCell ref="C15:E17"/>
    <mergeCell ref="C14:E14"/>
    <mergeCell ref="I15:K17"/>
    <mergeCell ref="C18:E18"/>
    <mergeCell ref="B18:B21"/>
    <mergeCell ref="O10:Q10"/>
    <mergeCell ref="O7:Q7"/>
    <mergeCell ref="C8:E9"/>
    <mergeCell ref="F8:H9"/>
    <mergeCell ref="I8:K9"/>
    <mergeCell ref="L8:N9"/>
    <mergeCell ref="O8:Q9"/>
    <mergeCell ref="L7:N7"/>
    <mergeCell ref="L10:N10"/>
  </mergeCells>
  <pageMargins left="0.11811023622047245" right="0.11811023622047245" top="0.19685039370078741" bottom="0.19685039370078741" header="0.19685039370078741" footer="0.11811023622047245"/>
  <pageSetup paperSize="9" scale="66" orientation="landscape" blackAndWhite="1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13</xdr:col>
                    <xdr:colOff>495300</xdr:colOff>
                    <xdr:row>3</xdr:row>
                    <xdr:rowOff>85725</xdr:rowOff>
                  </from>
                  <to>
                    <xdr:col>13</xdr:col>
                    <xdr:colOff>800100</xdr:colOff>
                    <xdr:row>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Drop Down 2">
              <controlPr defaultSize="0" autoLine="0" autoPict="0">
                <anchor moveWithCells="1">
                  <from>
                    <xdr:col>10</xdr:col>
                    <xdr:colOff>857250</xdr:colOff>
                    <xdr:row>3</xdr:row>
                    <xdr:rowOff>85725</xdr:rowOff>
                  </from>
                  <to>
                    <xdr:col>13</xdr:col>
                    <xdr:colOff>76200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Drop Down 3">
              <controlPr defaultSize="0" autoLine="0" autoPict="0">
                <anchor moveWithCells="1">
                  <from>
                    <xdr:col>7</xdr:col>
                    <xdr:colOff>219075</xdr:colOff>
                    <xdr:row>3</xdr:row>
                    <xdr:rowOff>85725</xdr:rowOff>
                  </from>
                  <to>
                    <xdr:col>9</xdr:col>
                    <xdr:colOff>476250</xdr:colOff>
                    <xdr:row>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3">
    <tabColor rgb="FFFFFF00"/>
  </sheetPr>
  <dimension ref="C5:K5"/>
  <sheetViews>
    <sheetView topLeftCell="A62" workbookViewId="0">
      <selection activeCell="F78" sqref="F78"/>
    </sheetView>
  </sheetViews>
  <sheetFormatPr defaultColWidth="9.140625" defaultRowHeight="15"/>
  <cols>
    <col min="1" max="16384" width="9.140625" style="77"/>
  </cols>
  <sheetData>
    <row r="5" spans="3:11" ht="15.75">
      <c r="C5" s="76"/>
      <c r="D5" s="76"/>
      <c r="E5" s="76"/>
      <c r="F5" s="324" t="s">
        <v>80</v>
      </c>
      <c r="G5" s="324"/>
      <c r="H5" s="324"/>
      <c r="I5" s="324"/>
      <c r="J5" s="324"/>
      <c r="K5" s="324"/>
    </row>
  </sheetData>
  <mergeCells count="1">
    <mergeCell ref="F5:K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2">
    <tabColor rgb="FFFF0000"/>
  </sheetPr>
  <dimension ref="A1:N57"/>
  <sheetViews>
    <sheetView workbookViewId="0"/>
  </sheetViews>
  <sheetFormatPr defaultRowHeight="15"/>
  <cols>
    <col min="2" max="2" width="11.28515625" customWidth="1"/>
    <col min="3" max="3" width="19.42578125" customWidth="1"/>
    <col min="4" max="4" width="15.85546875" customWidth="1"/>
    <col min="5" max="5" width="17.140625" customWidth="1"/>
    <col min="6" max="6" width="16.42578125" customWidth="1"/>
    <col min="7" max="7" width="15.7109375" customWidth="1"/>
    <col min="8" max="8" width="19.42578125" style="179" customWidth="1"/>
  </cols>
  <sheetData>
    <row r="1" spans="1:14">
      <c r="A1" s="1"/>
      <c r="B1" s="1"/>
      <c r="C1" s="1"/>
      <c r="D1" s="1"/>
      <c r="E1" s="1"/>
      <c r="F1" s="1"/>
      <c r="G1" s="1"/>
      <c r="H1" s="173"/>
      <c r="I1" s="1"/>
      <c r="J1" s="1"/>
      <c r="K1" s="1"/>
      <c r="L1" s="2"/>
      <c r="M1" s="2"/>
      <c r="N1" s="1"/>
    </row>
    <row r="2" spans="1:14">
      <c r="A2" s="1"/>
      <c r="B2" s="1"/>
      <c r="C2" s="1"/>
      <c r="D2" s="1"/>
      <c r="E2" s="1"/>
      <c r="F2" s="1"/>
      <c r="G2" s="1"/>
      <c r="H2" s="173"/>
      <c r="I2" s="1"/>
      <c r="J2" s="1"/>
      <c r="K2" s="1"/>
      <c r="L2" s="2"/>
      <c r="M2" s="2"/>
      <c r="N2" s="1"/>
    </row>
    <row r="3" spans="1:14">
      <c r="A3" s="1"/>
      <c r="B3" s="1"/>
      <c r="C3" s="1"/>
      <c r="D3" s="1"/>
      <c r="E3" s="1"/>
      <c r="F3" s="1"/>
      <c r="G3" s="1"/>
      <c r="H3" s="173"/>
      <c r="I3" s="1"/>
      <c r="J3" s="1"/>
      <c r="K3" s="1"/>
      <c r="L3" s="2"/>
      <c r="M3" s="2"/>
      <c r="N3" s="1"/>
    </row>
    <row r="4" spans="1:14">
      <c r="A4" s="1"/>
      <c r="B4" s="1"/>
      <c r="C4" s="1"/>
      <c r="D4" s="1"/>
      <c r="E4" s="1"/>
      <c r="F4" s="1"/>
      <c r="G4" s="1"/>
      <c r="H4" s="173"/>
      <c r="I4" s="1"/>
      <c r="J4" s="1"/>
      <c r="K4" s="1"/>
      <c r="L4" s="2"/>
      <c r="M4" s="2"/>
      <c r="N4" s="1"/>
    </row>
    <row r="5" spans="1:14">
      <c r="A5" s="3"/>
      <c r="B5" s="3"/>
      <c r="C5" s="3"/>
      <c r="D5" s="3"/>
      <c r="E5" s="3"/>
      <c r="F5" s="3"/>
      <c r="G5" s="3"/>
      <c r="H5" s="174"/>
      <c r="I5" s="3"/>
      <c r="J5" s="3"/>
      <c r="K5" s="3"/>
      <c r="L5" s="4"/>
      <c r="M5" s="5"/>
      <c r="N5" s="3"/>
    </row>
    <row r="6" spans="1:14">
      <c r="A6" s="3"/>
      <c r="B6" s="3"/>
      <c r="C6" s="3"/>
      <c r="D6" s="3"/>
      <c r="E6" s="3"/>
      <c r="F6" s="3"/>
      <c r="G6" s="3"/>
      <c r="H6" s="174"/>
      <c r="I6" s="3"/>
      <c r="J6" s="3"/>
      <c r="K6" s="3"/>
      <c r="L6" s="6"/>
      <c r="M6" s="6"/>
      <c r="N6" s="3"/>
    </row>
    <row r="7" spans="1:14">
      <c r="A7" s="3"/>
      <c r="B7" s="3"/>
      <c r="C7" s="3"/>
      <c r="D7" s="3"/>
      <c r="E7" s="3"/>
      <c r="F7" s="3"/>
      <c r="G7" s="3"/>
      <c r="H7" s="174"/>
      <c r="I7" s="3"/>
      <c r="J7" s="3"/>
      <c r="K7" s="3"/>
      <c r="L7" s="6"/>
      <c r="M7" s="6"/>
      <c r="N7" s="3"/>
    </row>
    <row r="8" spans="1:14">
      <c r="A8" s="5"/>
      <c r="B8" s="5"/>
      <c r="C8" s="325" t="s">
        <v>0</v>
      </c>
      <c r="D8" s="325"/>
      <c r="E8" s="325"/>
      <c r="F8" s="325"/>
      <c r="G8" s="325"/>
      <c r="H8" s="175"/>
      <c r="I8" s="5"/>
      <c r="J8" s="1"/>
      <c r="K8" s="5"/>
      <c r="L8" s="5"/>
      <c r="M8" s="5"/>
      <c r="N8" s="5"/>
    </row>
    <row r="9" spans="1:14">
      <c r="A9" s="5"/>
      <c r="B9" s="7" t="s">
        <v>6</v>
      </c>
      <c r="C9" s="8" t="s">
        <v>1</v>
      </c>
      <c r="D9" s="7" t="s">
        <v>2</v>
      </c>
      <c r="E9" s="7" t="s">
        <v>3</v>
      </c>
      <c r="F9" s="7" t="s">
        <v>4</v>
      </c>
      <c r="G9" s="8" t="s">
        <v>5</v>
      </c>
      <c r="H9" s="176" t="s">
        <v>6</v>
      </c>
      <c r="I9" s="5"/>
      <c r="J9" s="1"/>
      <c r="K9" s="5"/>
      <c r="L9" s="5"/>
      <c r="M9" s="5"/>
      <c r="N9" s="5"/>
    </row>
    <row r="10" spans="1:14" ht="24">
      <c r="A10" s="5"/>
      <c r="B10" s="9" t="s">
        <v>7</v>
      </c>
      <c r="C10" s="102">
        <v>43717</v>
      </c>
      <c r="D10" s="103">
        <f>C10+1</f>
        <v>43718</v>
      </c>
      <c r="E10" s="104">
        <f>D10+1</f>
        <v>43719</v>
      </c>
      <c r="F10" s="105">
        <f>E10+1</f>
        <v>43720</v>
      </c>
      <c r="G10" s="24">
        <f>F10+1</f>
        <v>43721</v>
      </c>
      <c r="H10" s="177" t="str">
        <f>TEXT(C10,"gg/aaa/yyyy")&amp;"-"&amp;TEXT(G10,"gg/aaa/yyyy")</f>
        <v>09/Eyl/2019-13/Eyl/2019</v>
      </c>
      <c r="I10" s="5"/>
      <c r="J10" s="1"/>
      <c r="K10" s="5"/>
      <c r="L10" s="5"/>
      <c r="M10" s="5"/>
      <c r="N10" s="5"/>
    </row>
    <row r="11" spans="1:14" ht="24">
      <c r="A11" s="5"/>
      <c r="B11" s="9" t="s">
        <v>8</v>
      </c>
      <c r="C11" s="10">
        <v>43724</v>
      </c>
      <c r="D11" s="106">
        <f>C11+1</f>
        <v>43725</v>
      </c>
      <c r="E11" s="107">
        <f t="shared" ref="E11:G27" si="0">D11+1</f>
        <v>43726</v>
      </c>
      <c r="F11" s="108">
        <f t="shared" si="0"/>
        <v>43727</v>
      </c>
      <c r="G11" s="25">
        <f t="shared" si="0"/>
        <v>43728</v>
      </c>
      <c r="H11" s="177" t="str">
        <f>TEXT(C11,"gg/aaa/yyyy")&amp;"-"&amp;TEXT(G11,"gg/aaa/yyyy")</f>
        <v>16/Eyl/2019-20/Eyl/2019</v>
      </c>
      <c r="I11" s="5"/>
      <c r="J11" s="1"/>
      <c r="K11" s="5"/>
      <c r="L11" s="5"/>
      <c r="M11" s="5"/>
      <c r="N11" s="5"/>
    </row>
    <row r="12" spans="1:14" ht="24">
      <c r="A12" s="5"/>
      <c r="B12" s="9" t="s">
        <v>9</v>
      </c>
      <c r="C12" s="10">
        <v>43731</v>
      </c>
      <c r="D12" s="106">
        <f t="shared" ref="D12:G28" si="1">C12+1</f>
        <v>43732</v>
      </c>
      <c r="E12" s="107">
        <f t="shared" si="0"/>
        <v>43733</v>
      </c>
      <c r="F12" s="108">
        <f t="shared" si="0"/>
        <v>43734</v>
      </c>
      <c r="G12" s="25">
        <f t="shared" si="0"/>
        <v>43735</v>
      </c>
      <c r="H12" s="177" t="str">
        <f t="shared" ref="H12:H49" si="2">TEXT(C12,"gg/aaa/yyyy")&amp;"-"&amp;TEXT(G12,"gg/aaa/yyyy")</f>
        <v>23/Eyl/2019-27/Eyl/2019</v>
      </c>
      <c r="I12" s="5"/>
      <c r="J12" s="1"/>
      <c r="K12" s="5"/>
      <c r="L12" s="5"/>
      <c r="M12" s="5"/>
      <c r="N12" s="5"/>
    </row>
    <row r="13" spans="1:14" ht="24">
      <c r="A13" s="5"/>
      <c r="B13" s="9" t="s">
        <v>10</v>
      </c>
      <c r="C13" s="10">
        <v>43738</v>
      </c>
      <c r="D13" s="106">
        <f t="shared" si="1"/>
        <v>43739</v>
      </c>
      <c r="E13" s="107">
        <f t="shared" si="0"/>
        <v>43740</v>
      </c>
      <c r="F13" s="108">
        <f t="shared" si="0"/>
        <v>43741</v>
      </c>
      <c r="G13" s="25">
        <f t="shared" si="0"/>
        <v>43742</v>
      </c>
      <c r="H13" s="177" t="str">
        <f t="shared" si="2"/>
        <v>30/Eyl/2019-04/Eki/2019</v>
      </c>
      <c r="I13" s="5"/>
      <c r="J13" s="1"/>
      <c r="K13" s="5"/>
      <c r="L13" s="5"/>
      <c r="M13" s="5"/>
      <c r="N13" s="5"/>
    </row>
    <row r="14" spans="1:14" ht="24">
      <c r="A14" s="5"/>
      <c r="B14" s="9" t="s">
        <v>11</v>
      </c>
      <c r="C14" s="10">
        <v>43745</v>
      </c>
      <c r="D14" s="106">
        <f t="shared" si="1"/>
        <v>43746</v>
      </c>
      <c r="E14" s="107">
        <f t="shared" si="0"/>
        <v>43747</v>
      </c>
      <c r="F14" s="108">
        <f t="shared" si="0"/>
        <v>43748</v>
      </c>
      <c r="G14" s="25">
        <f t="shared" si="0"/>
        <v>43749</v>
      </c>
      <c r="H14" s="177" t="str">
        <f t="shared" si="2"/>
        <v>07/Eki/2019-11/Eki/2019</v>
      </c>
      <c r="I14" s="5"/>
      <c r="J14" s="1"/>
      <c r="K14" s="5"/>
      <c r="L14" s="5"/>
      <c r="M14" s="5"/>
      <c r="N14" s="5"/>
    </row>
    <row r="15" spans="1:14" ht="24">
      <c r="A15" s="5"/>
      <c r="B15" s="9" t="s">
        <v>12</v>
      </c>
      <c r="C15" s="10">
        <v>43752</v>
      </c>
      <c r="D15" s="106">
        <f t="shared" si="1"/>
        <v>43753</v>
      </c>
      <c r="E15" s="107">
        <f t="shared" si="0"/>
        <v>43754</v>
      </c>
      <c r="F15" s="108">
        <f t="shared" si="0"/>
        <v>43755</v>
      </c>
      <c r="G15" s="25">
        <f t="shared" si="0"/>
        <v>43756</v>
      </c>
      <c r="H15" s="177" t="str">
        <f t="shared" si="2"/>
        <v>14/Eki/2019-18/Eki/2019</v>
      </c>
      <c r="I15" s="5"/>
      <c r="J15" s="1"/>
      <c r="K15" s="5"/>
      <c r="L15" s="5"/>
      <c r="M15" s="5"/>
      <c r="N15" s="5"/>
    </row>
    <row r="16" spans="1:14" ht="24">
      <c r="A16" s="5"/>
      <c r="B16" s="9" t="s">
        <v>13</v>
      </c>
      <c r="C16" s="10">
        <v>43759</v>
      </c>
      <c r="D16" s="106">
        <f t="shared" si="1"/>
        <v>43760</v>
      </c>
      <c r="E16" s="107">
        <f t="shared" si="0"/>
        <v>43761</v>
      </c>
      <c r="F16" s="108">
        <f t="shared" si="0"/>
        <v>43762</v>
      </c>
      <c r="G16" s="25">
        <f t="shared" si="0"/>
        <v>43763</v>
      </c>
      <c r="H16" s="177" t="str">
        <f t="shared" si="2"/>
        <v>21/Eki/2019-25/Eki/2019</v>
      </c>
      <c r="I16" s="5"/>
      <c r="J16" s="1"/>
      <c r="K16" s="5"/>
      <c r="L16" s="5"/>
      <c r="M16" s="5"/>
      <c r="N16" s="5"/>
    </row>
    <row r="17" spans="1:14" ht="24">
      <c r="A17" s="5"/>
      <c r="B17" s="9" t="s">
        <v>14</v>
      </c>
      <c r="C17" s="10">
        <v>43766</v>
      </c>
      <c r="D17" s="106">
        <f t="shared" si="1"/>
        <v>43767</v>
      </c>
      <c r="E17" s="107">
        <f t="shared" si="0"/>
        <v>43768</v>
      </c>
      <c r="F17" s="108">
        <f t="shared" si="0"/>
        <v>43769</v>
      </c>
      <c r="G17" s="25">
        <f t="shared" si="0"/>
        <v>43770</v>
      </c>
      <c r="H17" s="177" t="str">
        <f t="shared" si="2"/>
        <v>28/Eki/2019-01/Kas/2019</v>
      </c>
      <c r="I17" s="5"/>
      <c r="J17" s="1"/>
      <c r="K17" s="5"/>
      <c r="L17" s="5"/>
      <c r="M17" s="5"/>
      <c r="N17" s="5"/>
    </row>
    <row r="18" spans="1:14" ht="24">
      <c r="A18" s="5"/>
      <c r="B18" s="9" t="s">
        <v>15</v>
      </c>
      <c r="C18" s="10">
        <v>43773</v>
      </c>
      <c r="D18" s="106">
        <f t="shared" si="1"/>
        <v>43774</v>
      </c>
      <c r="E18" s="107">
        <f t="shared" si="0"/>
        <v>43775</v>
      </c>
      <c r="F18" s="108">
        <f t="shared" si="0"/>
        <v>43776</v>
      </c>
      <c r="G18" s="25">
        <f t="shared" si="0"/>
        <v>43777</v>
      </c>
      <c r="H18" s="177" t="str">
        <f t="shared" si="2"/>
        <v>04/Kas/2019-08/Kas/2019</v>
      </c>
      <c r="I18" s="5"/>
      <c r="J18" s="1"/>
      <c r="K18" s="5"/>
      <c r="L18" s="5"/>
      <c r="M18" s="5"/>
      <c r="N18" s="5"/>
    </row>
    <row r="19" spans="1:14" ht="24">
      <c r="A19" s="5"/>
      <c r="B19" s="9" t="s">
        <v>16</v>
      </c>
      <c r="C19" s="10">
        <v>43780</v>
      </c>
      <c r="D19" s="106">
        <f t="shared" si="1"/>
        <v>43781</v>
      </c>
      <c r="E19" s="107">
        <f t="shared" si="0"/>
        <v>43782</v>
      </c>
      <c r="F19" s="108">
        <f t="shared" si="0"/>
        <v>43783</v>
      </c>
      <c r="G19" s="25">
        <f t="shared" si="0"/>
        <v>43784</v>
      </c>
      <c r="H19" s="177" t="str">
        <f t="shared" si="2"/>
        <v>11/Kas/2019-15/Kas/2019</v>
      </c>
      <c r="I19" s="5"/>
      <c r="J19" s="1"/>
      <c r="K19" s="5"/>
      <c r="L19" s="5"/>
      <c r="M19" s="5"/>
      <c r="N19" s="5"/>
    </row>
    <row r="20" spans="1:14" s="129" customFormat="1" ht="24">
      <c r="A20" s="121"/>
      <c r="B20" s="122" t="s">
        <v>206</v>
      </c>
      <c r="C20" s="123">
        <v>43787</v>
      </c>
      <c r="D20" s="124">
        <f t="shared" si="1"/>
        <v>43788</v>
      </c>
      <c r="E20" s="125">
        <f t="shared" si="0"/>
        <v>43789</v>
      </c>
      <c r="F20" s="126">
        <f t="shared" si="0"/>
        <v>43790</v>
      </c>
      <c r="G20" s="127">
        <f t="shared" si="0"/>
        <v>43791</v>
      </c>
      <c r="H20" s="178" t="str">
        <f t="shared" si="2"/>
        <v>18/Kas/2019-22/Kas/2019</v>
      </c>
      <c r="I20" s="121"/>
      <c r="J20" s="128"/>
      <c r="K20" s="121"/>
      <c r="L20" s="121"/>
      <c r="M20" s="121"/>
      <c r="N20" s="121"/>
    </row>
    <row r="21" spans="1:14" ht="24">
      <c r="A21" s="5"/>
      <c r="B21" s="9" t="s">
        <v>17</v>
      </c>
      <c r="C21" s="10">
        <v>43794</v>
      </c>
      <c r="D21" s="106">
        <f t="shared" si="1"/>
        <v>43795</v>
      </c>
      <c r="E21" s="107">
        <f t="shared" si="0"/>
        <v>43796</v>
      </c>
      <c r="F21" s="108">
        <f t="shared" si="0"/>
        <v>43797</v>
      </c>
      <c r="G21" s="25">
        <f t="shared" si="0"/>
        <v>43798</v>
      </c>
      <c r="H21" s="177" t="str">
        <f t="shared" si="2"/>
        <v>25/Kas/2019-29/Kas/2019</v>
      </c>
      <c r="I21" s="5"/>
      <c r="J21" s="1"/>
      <c r="K21" s="5"/>
      <c r="L21" s="5"/>
      <c r="M21" s="5"/>
      <c r="N21" s="5"/>
    </row>
    <row r="22" spans="1:14" ht="24">
      <c r="A22" s="5"/>
      <c r="B22" s="9" t="s">
        <v>18</v>
      </c>
      <c r="C22" s="10">
        <v>43801</v>
      </c>
      <c r="D22" s="106">
        <f t="shared" si="1"/>
        <v>43802</v>
      </c>
      <c r="E22" s="107">
        <f t="shared" si="0"/>
        <v>43803</v>
      </c>
      <c r="F22" s="108">
        <f t="shared" si="0"/>
        <v>43804</v>
      </c>
      <c r="G22" s="25">
        <f t="shared" si="0"/>
        <v>43805</v>
      </c>
      <c r="H22" s="177" t="str">
        <f t="shared" si="2"/>
        <v>02/Ara/2019-06/Ara/2019</v>
      </c>
      <c r="I22" s="5"/>
      <c r="J22" s="1"/>
      <c r="K22" s="5"/>
      <c r="L22" s="5"/>
      <c r="M22" s="5"/>
      <c r="N22" s="5"/>
    </row>
    <row r="23" spans="1:14" ht="24">
      <c r="A23" s="5"/>
      <c r="B23" s="9" t="s">
        <v>19</v>
      </c>
      <c r="C23" s="10">
        <v>43808</v>
      </c>
      <c r="D23" s="106">
        <f t="shared" si="1"/>
        <v>43809</v>
      </c>
      <c r="E23" s="107">
        <f t="shared" si="0"/>
        <v>43810</v>
      </c>
      <c r="F23" s="108">
        <f t="shared" si="0"/>
        <v>43811</v>
      </c>
      <c r="G23" s="25">
        <f t="shared" si="0"/>
        <v>43812</v>
      </c>
      <c r="H23" s="177" t="str">
        <f t="shared" si="2"/>
        <v>09/Ara/2019-13/Ara/2019</v>
      </c>
      <c r="I23" s="5"/>
      <c r="J23" s="1"/>
      <c r="K23" s="5"/>
      <c r="L23" s="5"/>
      <c r="M23" s="5"/>
      <c r="N23" s="5"/>
    </row>
    <row r="24" spans="1:14" ht="24">
      <c r="A24" s="5"/>
      <c r="B24" s="9" t="s">
        <v>20</v>
      </c>
      <c r="C24" s="10">
        <v>43815</v>
      </c>
      <c r="D24" s="106">
        <f t="shared" si="1"/>
        <v>43816</v>
      </c>
      <c r="E24" s="107">
        <f t="shared" si="0"/>
        <v>43817</v>
      </c>
      <c r="F24" s="108">
        <f t="shared" si="0"/>
        <v>43818</v>
      </c>
      <c r="G24" s="25">
        <f t="shared" si="0"/>
        <v>43819</v>
      </c>
      <c r="H24" s="177" t="str">
        <f t="shared" si="2"/>
        <v>16/Ara/2019-20/Ara/2019</v>
      </c>
      <c r="I24" s="5"/>
      <c r="J24" s="1"/>
      <c r="K24" s="5"/>
      <c r="L24" s="5"/>
      <c r="M24" s="5"/>
      <c r="N24" s="5"/>
    </row>
    <row r="25" spans="1:14" ht="24">
      <c r="A25" s="5"/>
      <c r="B25" s="9" t="s">
        <v>21</v>
      </c>
      <c r="C25" s="10">
        <v>43822</v>
      </c>
      <c r="D25" s="106">
        <f t="shared" si="1"/>
        <v>43823</v>
      </c>
      <c r="E25" s="107">
        <f t="shared" si="0"/>
        <v>43824</v>
      </c>
      <c r="F25" s="108">
        <f t="shared" si="0"/>
        <v>43825</v>
      </c>
      <c r="G25" s="25">
        <f t="shared" si="0"/>
        <v>43826</v>
      </c>
      <c r="H25" s="177" t="str">
        <f t="shared" si="2"/>
        <v>23/Ara/2019-27/Ara/2019</v>
      </c>
      <c r="I25" s="5"/>
      <c r="J25" s="1"/>
      <c r="K25" s="5"/>
      <c r="L25" s="5"/>
      <c r="M25" s="5"/>
      <c r="N25" s="5"/>
    </row>
    <row r="26" spans="1:14" ht="24">
      <c r="A26" s="5"/>
      <c r="B26" s="9" t="s">
        <v>22</v>
      </c>
      <c r="C26" s="10">
        <v>43829</v>
      </c>
      <c r="D26" s="106">
        <f t="shared" si="1"/>
        <v>43830</v>
      </c>
      <c r="E26" s="107">
        <f t="shared" si="0"/>
        <v>43831</v>
      </c>
      <c r="F26" s="108">
        <f t="shared" si="0"/>
        <v>43832</v>
      </c>
      <c r="G26" s="25">
        <f t="shared" si="0"/>
        <v>43833</v>
      </c>
      <c r="H26" s="177" t="str">
        <f t="shared" si="2"/>
        <v>30/Ara/2019-03/Oca/2020</v>
      </c>
      <c r="I26" s="5"/>
      <c r="J26" s="1"/>
      <c r="K26" s="5"/>
      <c r="L26" s="5"/>
      <c r="M26" s="5"/>
      <c r="N26" s="5"/>
    </row>
    <row r="27" spans="1:14" ht="24">
      <c r="A27" s="5"/>
      <c r="B27" s="9" t="s">
        <v>23</v>
      </c>
      <c r="C27" s="10">
        <v>43836</v>
      </c>
      <c r="D27" s="106">
        <f t="shared" si="1"/>
        <v>43837</v>
      </c>
      <c r="E27" s="107">
        <f t="shared" si="0"/>
        <v>43838</v>
      </c>
      <c r="F27" s="108">
        <f t="shared" si="0"/>
        <v>43839</v>
      </c>
      <c r="G27" s="25">
        <f t="shared" si="0"/>
        <v>43840</v>
      </c>
      <c r="H27" s="177" t="str">
        <f t="shared" si="2"/>
        <v>06/Oca/2020-10/Oca/2020</v>
      </c>
      <c r="I27" s="5"/>
      <c r="J27" s="1"/>
      <c r="K27" s="5"/>
      <c r="L27" s="5"/>
      <c r="M27" s="5"/>
      <c r="N27" s="5"/>
    </row>
    <row r="28" spans="1:14" ht="24">
      <c r="A28" s="5"/>
      <c r="B28" s="9" t="s">
        <v>24</v>
      </c>
      <c r="C28" s="10">
        <v>43843</v>
      </c>
      <c r="D28" s="106">
        <f t="shared" si="1"/>
        <v>43844</v>
      </c>
      <c r="E28" s="107">
        <f t="shared" si="1"/>
        <v>43845</v>
      </c>
      <c r="F28" s="108">
        <f t="shared" si="1"/>
        <v>43846</v>
      </c>
      <c r="G28" s="25">
        <f t="shared" si="1"/>
        <v>43847</v>
      </c>
      <c r="H28" s="177" t="str">
        <f t="shared" si="2"/>
        <v>13/Oca/2020-17/Oca/2020</v>
      </c>
      <c r="I28" s="5"/>
      <c r="J28" s="1"/>
      <c r="K28" s="5"/>
      <c r="L28" s="5"/>
      <c r="M28" s="5"/>
      <c r="N28" s="5"/>
    </row>
    <row r="29" spans="1:14" ht="24">
      <c r="A29" s="5"/>
      <c r="B29" s="9" t="s">
        <v>25</v>
      </c>
      <c r="C29" s="10">
        <v>43864</v>
      </c>
      <c r="D29" s="106">
        <f t="shared" ref="D29:G44" si="3">C29+1</f>
        <v>43865</v>
      </c>
      <c r="E29" s="107">
        <f t="shared" si="3"/>
        <v>43866</v>
      </c>
      <c r="F29" s="108">
        <f t="shared" si="3"/>
        <v>43867</v>
      </c>
      <c r="G29" s="25">
        <f t="shared" si="3"/>
        <v>43868</v>
      </c>
      <c r="H29" s="177" t="str">
        <f t="shared" si="2"/>
        <v>03/Şub/2020-07/Şub/2020</v>
      </c>
      <c r="I29" s="5"/>
      <c r="J29" s="1"/>
      <c r="K29" s="5"/>
      <c r="L29" s="5"/>
      <c r="M29" s="5"/>
      <c r="N29" s="5"/>
    </row>
    <row r="30" spans="1:14" ht="24">
      <c r="A30" s="5"/>
      <c r="B30" s="9" t="s">
        <v>26</v>
      </c>
      <c r="C30" s="10">
        <v>43871</v>
      </c>
      <c r="D30" s="106">
        <f t="shared" si="3"/>
        <v>43872</v>
      </c>
      <c r="E30" s="107">
        <f t="shared" si="3"/>
        <v>43873</v>
      </c>
      <c r="F30" s="108">
        <f t="shared" si="3"/>
        <v>43874</v>
      </c>
      <c r="G30" s="25">
        <f t="shared" si="3"/>
        <v>43875</v>
      </c>
      <c r="H30" s="177" t="str">
        <f t="shared" si="2"/>
        <v>10/Şub/2020-14/Şub/2020</v>
      </c>
      <c r="I30" s="5"/>
      <c r="J30" s="1"/>
      <c r="K30" s="5"/>
      <c r="L30" s="5"/>
      <c r="M30" s="5"/>
      <c r="N30" s="5"/>
    </row>
    <row r="31" spans="1:14" ht="24">
      <c r="A31" s="5"/>
      <c r="B31" s="9" t="s">
        <v>27</v>
      </c>
      <c r="C31" s="10">
        <v>43878</v>
      </c>
      <c r="D31" s="106">
        <f t="shared" si="3"/>
        <v>43879</v>
      </c>
      <c r="E31" s="107">
        <f t="shared" si="3"/>
        <v>43880</v>
      </c>
      <c r="F31" s="108">
        <f t="shared" si="3"/>
        <v>43881</v>
      </c>
      <c r="G31" s="25">
        <f t="shared" si="3"/>
        <v>43882</v>
      </c>
      <c r="H31" s="177" t="str">
        <f t="shared" si="2"/>
        <v>17/Şub/2020-21/Şub/2020</v>
      </c>
      <c r="I31" s="5"/>
      <c r="J31" s="1"/>
      <c r="K31" s="5"/>
      <c r="L31" s="5"/>
      <c r="M31" s="5"/>
      <c r="N31" s="5"/>
    </row>
    <row r="32" spans="1:14" ht="24">
      <c r="A32" s="5"/>
      <c r="B32" s="9" t="s">
        <v>28</v>
      </c>
      <c r="C32" s="10">
        <v>43885</v>
      </c>
      <c r="D32" s="106">
        <f t="shared" si="3"/>
        <v>43886</v>
      </c>
      <c r="E32" s="107">
        <f t="shared" si="3"/>
        <v>43887</v>
      </c>
      <c r="F32" s="108">
        <f t="shared" si="3"/>
        <v>43888</v>
      </c>
      <c r="G32" s="25">
        <f t="shared" si="3"/>
        <v>43889</v>
      </c>
      <c r="H32" s="177" t="str">
        <f t="shared" si="2"/>
        <v>24/Şub/2020-28/Şub/2020</v>
      </c>
      <c r="I32" s="5"/>
      <c r="J32" s="1"/>
      <c r="K32" s="5"/>
      <c r="L32" s="5"/>
      <c r="M32" s="5"/>
      <c r="N32" s="5"/>
    </row>
    <row r="33" spans="1:14" ht="24">
      <c r="A33" s="5"/>
      <c r="B33" s="9" t="s">
        <v>29</v>
      </c>
      <c r="C33" s="10">
        <v>43892</v>
      </c>
      <c r="D33" s="106">
        <f t="shared" si="3"/>
        <v>43893</v>
      </c>
      <c r="E33" s="107">
        <f t="shared" si="3"/>
        <v>43894</v>
      </c>
      <c r="F33" s="108">
        <f t="shared" si="3"/>
        <v>43895</v>
      </c>
      <c r="G33" s="25">
        <f t="shared" si="3"/>
        <v>43896</v>
      </c>
      <c r="H33" s="177" t="str">
        <f t="shared" si="2"/>
        <v>02/Mar/2020-06/Mar/2020</v>
      </c>
      <c r="I33" s="5"/>
      <c r="J33" s="1"/>
      <c r="K33" s="5"/>
      <c r="L33" s="5"/>
      <c r="M33" s="5"/>
      <c r="N33" s="5"/>
    </row>
    <row r="34" spans="1:14" ht="24">
      <c r="A34" s="5"/>
      <c r="B34" s="9" t="s">
        <v>30</v>
      </c>
      <c r="C34" s="10">
        <v>43899</v>
      </c>
      <c r="D34" s="106">
        <f t="shared" si="3"/>
        <v>43900</v>
      </c>
      <c r="E34" s="107">
        <f t="shared" si="3"/>
        <v>43901</v>
      </c>
      <c r="F34" s="108">
        <f t="shared" si="3"/>
        <v>43902</v>
      </c>
      <c r="G34" s="25">
        <f t="shared" si="3"/>
        <v>43903</v>
      </c>
      <c r="H34" s="177" t="str">
        <f t="shared" si="2"/>
        <v>09/Mar/2020-13/Mar/2020</v>
      </c>
      <c r="I34" s="5"/>
      <c r="J34" s="1"/>
      <c r="K34" s="5"/>
      <c r="L34" s="5"/>
      <c r="M34" s="5"/>
      <c r="N34" s="5"/>
    </row>
    <row r="35" spans="1:14" ht="24">
      <c r="A35" s="5"/>
      <c r="B35" s="9" t="s">
        <v>31</v>
      </c>
      <c r="C35" s="10">
        <v>43906</v>
      </c>
      <c r="D35" s="106">
        <f t="shared" si="3"/>
        <v>43907</v>
      </c>
      <c r="E35" s="107">
        <f t="shared" si="3"/>
        <v>43908</v>
      </c>
      <c r="F35" s="108">
        <f t="shared" si="3"/>
        <v>43909</v>
      </c>
      <c r="G35" s="25">
        <f t="shared" si="3"/>
        <v>43910</v>
      </c>
      <c r="H35" s="177" t="str">
        <f t="shared" si="2"/>
        <v>16/Mar/2020-20/Mar/2020</v>
      </c>
      <c r="I35" s="5"/>
      <c r="J35" s="1"/>
      <c r="K35" s="5"/>
      <c r="L35" s="5"/>
      <c r="M35" s="5"/>
      <c r="N35" s="5"/>
    </row>
    <row r="36" spans="1:14" ht="24">
      <c r="A36" s="5"/>
      <c r="B36" s="9" t="s">
        <v>32</v>
      </c>
      <c r="C36" s="10">
        <v>43913</v>
      </c>
      <c r="D36" s="106">
        <f t="shared" si="3"/>
        <v>43914</v>
      </c>
      <c r="E36" s="107">
        <f t="shared" si="3"/>
        <v>43915</v>
      </c>
      <c r="F36" s="108">
        <f t="shared" si="3"/>
        <v>43916</v>
      </c>
      <c r="G36" s="25">
        <f t="shared" si="3"/>
        <v>43917</v>
      </c>
      <c r="H36" s="177" t="str">
        <f t="shared" si="2"/>
        <v>23/Mar/2020-27/Mar/2020</v>
      </c>
      <c r="I36" s="5"/>
      <c r="J36" s="1"/>
      <c r="K36" s="5"/>
      <c r="L36" s="5"/>
      <c r="M36" s="5"/>
      <c r="N36" s="5"/>
    </row>
    <row r="37" spans="1:14" ht="24">
      <c r="A37" s="5"/>
      <c r="B37" s="9" t="s">
        <v>33</v>
      </c>
      <c r="C37" s="10">
        <v>43920</v>
      </c>
      <c r="D37" s="106">
        <f t="shared" si="3"/>
        <v>43921</v>
      </c>
      <c r="E37" s="107">
        <f t="shared" si="3"/>
        <v>43922</v>
      </c>
      <c r="F37" s="108">
        <f t="shared" si="3"/>
        <v>43923</v>
      </c>
      <c r="G37" s="25">
        <f t="shared" si="3"/>
        <v>43924</v>
      </c>
      <c r="H37" s="177" t="str">
        <f t="shared" si="2"/>
        <v>30/Mar/2020-03/Nis/2020</v>
      </c>
      <c r="I37" s="5"/>
      <c r="J37" s="1"/>
      <c r="K37" s="5"/>
      <c r="L37" s="5"/>
      <c r="M37" s="5"/>
      <c r="N37" s="5"/>
    </row>
    <row r="38" spans="1:14" s="129" customFormat="1" ht="24">
      <c r="A38" s="121"/>
      <c r="B38" s="122" t="s">
        <v>218</v>
      </c>
      <c r="C38" s="123">
        <v>43927</v>
      </c>
      <c r="D38" s="124">
        <f t="shared" si="3"/>
        <v>43928</v>
      </c>
      <c r="E38" s="125">
        <f t="shared" si="3"/>
        <v>43929</v>
      </c>
      <c r="F38" s="126">
        <f t="shared" si="3"/>
        <v>43930</v>
      </c>
      <c r="G38" s="127">
        <f t="shared" si="3"/>
        <v>43931</v>
      </c>
      <c r="H38" s="178" t="str">
        <f t="shared" si="2"/>
        <v>06/Nis/2020-10/Nis/2020</v>
      </c>
      <c r="I38" s="121"/>
      <c r="J38" s="128"/>
      <c r="K38" s="121"/>
      <c r="L38" s="121"/>
      <c r="M38" s="121"/>
      <c r="N38" s="121"/>
    </row>
    <row r="39" spans="1:14" ht="24">
      <c r="A39" s="5"/>
      <c r="B39" s="9" t="s">
        <v>34</v>
      </c>
      <c r="C39" s="10">
        <v>43934</v>
      </c>
      <c r="D39" s="106">
        <f t="shared" si="3"/>
        <v>43935</v>
      </c>
      <c r="E39" s="107">
        <f t="shared" si="3"/>
        <v>43936</v>
      </c>
      <c r="F39" s="108">
        <f t="shared" si="3"/>
        <v>43937</v>
      </c>
      <c r="G39" s="25">
        <f t="shared" si="3"/>
        <v>43938</v>
      </c>
      <c r="H39" s="177" t="str">
        <f t="shared" si="2"/>
        <v>13/Nis/2020-17/Nis/2020</v>
      </c>
      <c r="I39" s="5"/>
      <c r="J39" s="1"/>
      <c r="K39" s="5"/>
      <c r="L39" s="5"/>
      <c r="M39" s="5"/>
      <c r="N39" s="5"/>
    </row>
    <row r="40" spans="1:14" ht="24">
      <c r="A40" s="5"/>
      <c r="B40" s="9" t="s">
        <v>35</v>
      </c>
      <c r="C40" s="10">
        <v>43941</v>
      </c>
      <c r="D40" s="106">
        <f t="shared" si="3"/>
        <v>43942</v>
      </c>
      <c r="E40" s="107">
        <f t="shared" si="3"/>
        <v>43943</v>
      </c>
      <c r="F40" s="108">
        <f t="shared" si="3"/>
        <v>43944</v>
      </c>
      <c r="G40" s="25">
        <f t="shared" si="3"/>
        <v>43945</v>
      </c>
      <c r="H40" s="177" t="str">
        <f t="shared" si="2"/>
        <v>20/Nis/2020-24/Nis/2020</v>
      </c>
      <c r="I40" s="5"/>
      <c r="J40" s="1"/>
      <c r="K40" s="5"/>
      <c r="L40" s="5"/>
      <c r="M40" s="5"/>
      <c r="N40" s="5"/>
    </row>
    <row r="41" spans="1:14" ht="24">
      <c r="A41" s="5"/>
      <c r="B41" s="9" t="s">
        <v>36</v>
      </c>
      <c r="C41" s="10">
        <v>43948</v>
      </c>
      <c r="D41" s="106">
        <f t="shared" si="3"/>
        <v>43949</v>
      </c>
      <c r="E41" s="107">
        <f t="shared" si="3"/>
        <v>43950</v>
      </c>
      <c r="F41" s="108">
        <f t="shared" si="3"/>
        <v>43951</v>
      </c>
      <c r="G41" s="25">
        <f t="shared" si="3"/>
        <v>43952</v>
      </c>
      <c r="H41" s="177" t="str">
        <f t="shared" si="2"/>
        <v>27/Nis/2020-01/May/2020</v>
      </c>
      <c r="I41" s="5"/>
      <c r="J41" s="1"/>
      <c r="K41" s="5"/>
      <c r="L41" s="5"/>
      <c r="M41" s="5"/>
      <c r="N41" s="5"/>
    </row>
    <row r="42" spans="1:14" ht="24">
      <c r="A42" s="5"/>
      <c r="B42" s="9" t="s">
        <v>37</v>
      </c>
      <c r="C42" s="10">
        <v>43955</v>
      </c>
      <c r="D42" s="106">
        <f t="shared" si="3"/>
        <v>43956</v>
      </c>
      <c r="E42" s="107">
        <f t="shared" si="3"/>
        <v>43957</v>
      </c>
      <c r="F42" s="108">
        <f t="shared" si="3"/>
        <v>43958</v>
      </c>
      <c r="G42" s="25">
        <f t="shared" si="3"/>
        <v>43959</v>
      </c>
      <c r="H42" s="177" t="str">
        <f t="shared" si="2"/>
        <v>04/May/2020-08/May/2020</v>
      </c>
      <c r="I42" s="5"/>
      <c r="J42" s="1"/>
      <c r="K42" s="5"/>
      <c r="L42" s="5"/>
      <c r="M42" s="5"/>
      <c r="N42" s="5"/>
    </row>
    <row r="43" spans="1:14" ht="24">
      <c r="A43" s="5"/>
      <c r="B43" s="9" t="s">
        <v>38</v>
      </c>
      <c r="C43" s="10">
        <v>43962</v>
      </c>
      <c r="D43" s="106">
        <f t="shared" si="3"/>
        <v>43963</v>
      </c>
      <c r="E43" s="107">
        <f t="shared" si="3"/>
        <v>43964</v>
      </c>
      <c r="F43" s="108">
        <f t="shared" si="3"/>
        <v>43965</v>
      </c>
      <c r="G43" s="25">
        <f t="shared" si="3"/>
        <v>43966</v>
      </c>
      <c r="H43" s="177" t="str">
        <f t="shared" si="2"/>
        <v>11/May/2020-15/May/2020</v>
      </c>
      <c r="I43" s="5"/>
      <c r="J43" s="1"/>
      <c r="K43" s="5"/>
      <c r="L43" s="5"/>
      <c r="M43" s="5"/>
      <c r="N43" s="5"/>
    </row>
    <row r="44" spans="1:14" ht="24">
      <c r="A44" s="5"/>
      <c r="B44" s="9" t="s">
        <v>39</v>
      </c>
      <c r="C44" s="10">
        <v>43969</v>
      </c>
      <c r="D44" s="106">
        <f t="shared" si="3"/>
        <v>43970</v>
      </c>
      <c r="E44" s="107">
        <f t="shared" si="3"/>
        <v>43971</v>
      </c>
      <c r="F44" s="108">
        <f t="shared" si="3"/>
        <v>43972</v>
      </c>
      <c r="G44" s="25">
        <f t="shared" si="3"/>
        <v>43973</v>
      </c>
      <c r="H44" s="177" t="str">
        <f t="shared" si="2"/>
        <v>18/May/2020-22/May/2020</v>
      </c>
      <c r="I44" s="5"/>
      <c r="J44" s="1"/>
      <c r="K44" s="5"/>
      <c r="L44" s="5"/>
      <c r="M44" s="5"/>
      <c r="N44" s="5"/>
    </row>
    <row r="45" spans="1:14" ht="24">
      <c r="A45" s="5"/>
      <c r="B45" s="9" t="s">
        <v>40</v>
      </c>
      <c r="C45" s="10">
        <v>43976</v>
      </c>
      <c r="D45" s="106">
        <f t="shared" ref="D45:G49" si="4">C45+1</f>
        <v>43977</v>
      </c>
      <c r="E45" s="107">
        <f t="shared" si="4"/>
        <v>43978</v>
      </c>
      <c r="F45" s="108">
        <f t="shared" si="4"/>
        <v>43979</v>
      </c>
      <c r="G45" s="25">
        <f t="shared" si="4"/>
        <v>43980</v>
      </c>
      <c r="H45" s="177" t="str">
        <f t="shared" si="2"/>
        <v>25/May/2020-29/May/2020</v>
      </c>
      <c r="I45" s="5"/>
      <c r="J45" s="1"/>
      <c r="K45" s="5"/>
      <c r="L45" s="5"/>
      <c r="M45" s="5"/>
      <c r="N45" s="5"/>
    </row>
    <row r="46" spans="1:14" ht="24">
      <c r="A46" s="5"/>
      <c r="B46" s="9" t="s">
        <v>41</v>
      </c>
      <c r="C46" s="10">
        <v>43983</v>
      </c>
      <c r="D46" s="106">
        <f t="shared" si="4"/>
        <v>43984</v>
      </c>
      <c r="E46" s="107">
        <f t="shared" si="4"/>
        <v>43985</v>
      </c>
      <c r="F46" s="108">
        <f t="shared" si="4"/>
        <v>43986</v>
      </c>
      <c r="G46" s="25">
        <f t="shared" si="4"/>
        <v>43987</v>
      </c>
      <c r="H46" s="177" t="str">
        <f t="shared" si="2"/>
        <v>01/Haz/2020-05/Haz/2020</v>
      </c>
      <c r="I46" s="5"/>
      <c r="J46" s="1"/>
      <c r="K46" s="5"/>
      <c r="L46" s="5"/>
      <c r="M46" s="5"/>
      <c r="N46" s="5"/>
    </row>
    <row r="47" spans="1:14" ht="24">
      <c r="A47" s="5"/>
      <c r="B47" s="9" t="s">
        <v>42</v>
      </c>
      <c r="C47" s="10">
        <v>43990</v>
      </c>
      <c r="D47" s="106">
        <f t="shared" si="4"/>
        <v>43991</v>
      </c>
      <c r="E47" s="107">
        <f t="shared" si="4"/>
        <v>43992</v>
      </c>
      <c r="F47" s="108">
        <f t="shared" si="4"/>
        <v>43993</v>
      </c>
      <c r="G47" s="25">
        <f t="shared" si="4"/>
        <v>43994</v>
      </c>
      <c r="H47" s="177" t="str">
        <f t="shared" si="2"/>
        <v>08/Haz/2020-12/Haz/2020</v>
      </c>
      <c r="I47" s="5"/>
      <c r="J47" s="1"/>
      <c r="K47" s="5"/>
      <c r="L47" s="5"/>
      <c r="M47" s="5"/>
      <c r="N47" s="5"/>
    </row>
    <row r="48" spans="1:14" ht="24">
      <c r="A48" s="5"/>
      <c r="B48" s="9" t="s">
        <v>43</v>
      </c>
      <c r="C48" s="10">
        <v>43997</v>
      </c>
      <c r="D48" s="106">
        <f t="shared" si="4"/>
        <v>43998</v>
      </c>
      <c r="E48" s="107">
        <f t="shared" si="4"/>
        <v>43999</v>
      </c>
      <c r="F48" s="108">
        <f t="shared" si="4"/>
        <v>44000</v>
      </c>
      <c r="G48" s="25">
        <f t="shared" si="4"/>
        <v>44001</v>
      </c>
      <c r="H48" s="177" t="str">
        <f t="shared" si="2"/>
        <v>15/Haz/2020-19/Haz/2020</v>
      </c>
      <c r="I48" s="5"/>
      <c r="J48" s="1"/>
      <c r="K48" s="5"/>
      <c r="L48" s="5"/>
      <c r="M48" s="5"/>
      <c r="N48" s="5"/>
    </row>
    <row r="49" spans="1:14" ht="24">
      <c r="A49" s="5"/>
      <c r="B49" s="9" t="s">
        <v>54</v>
      </c>
      <c r="C49" s="10">
        <v>44004</v>
      </c>
      <c r="D49" s="106">
        <f t="shared" si="4"/>
        <v>44005</v>
      </c>
      <c r="E49" s="107">
        <f t="shared" si="4"/>
        <v>44006</v>
      </c>
      <c r="F49" s="108">
        <f t="shared" si="4"/>
        <v>44007</v>
      </c>
      <c r="G49" s="25">
        <f t="shared" si="4"/>
        <v>44008</v>
      </c>
      <c r="H49" s="177" t="str">
        <f t="shared" si="2"/>
        <v>22/Haz/2020-26/Haz/2020</v>
      </c>
      <c r="I49" s="5"/>
      <c r="J49" s="1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5"/>
      <c r="H50" s="175"/>
      <c r="I50" s="5"/>
      <c r="J50" s="1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5"/>
      <c r="H51" s="175"/>
      <c r="I51" s="5"/>
      <c r="J51" s="1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5"/>
      <c r="H52" s="175"/>
      <c r="I52" s="5"/>
      <c r="J52" s="1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5"/>
      <c r="H53" s="175"/>
      <c r="I53" s="5"/>
      <c r="J53" s="1"/>
      <c r="K53" s="5"/>
      <c r="L53" s="5"/>
      <c r="M53" s="5"/>
      <c r="N53" s="5"/>
    </row>
    <row r="54" spans="1:14">
      <c r="A54" s="5"/>
      <c r="B54" s="5"/>
      <c r="C54" s="5"/>
      <c r="D54" s="5"/>
      <c r="E54" s="5"/>
      <c r="F54" s="5"/>
      <c r="G54" s="5"/>
      <c r="H54" s="175"/>
      <c r="I54" s="5"/>
      <c r="J54" s="1"/>
      <c r="K54" s="5"/>
      <c r="L54" s="5"/>
      <c r="M54" s="5"/>
      <c r="N54" s="5"/>
    </row>
    <row r="55" spans="1:14">
      <c r="A55" s="5"/>
      <c r="B55" s="5"/>
      <c r="C55" s="5"/>
      <c r="D55" s="5"/>
      <c r="E55" s="5"/>
      <c r="F55" s="5"/>
      <c r="G55" s="5"/>
      <c r="H55" s="175"/>
      <c r="I55" s="5"/>
      <c r="J55" s="1"/>
      <c r="K55" s="5"/>
      <c r="L55" s="5"/>
      <c r="M55" s="5"/>
      <c r="N55" s="5"/>
    </row>
    <row r="56" spans="1:14">
      <c r="A56" s="5"/>
      <c r="B56" s="5"/>
      <c r="C56" s="5"/>
      <c r="D56" s="5"/>
      <c r="E56" s="5"/>
      <c r="F56" s="5"/>
      <c r="G56" s="5"/>
      <c r="H56" s="175"/>
      <c r="I56" s="5"/>
      <c r="J56" s="1"/>
      <c r="K56" s="5"/>
      <c r="L56" s="5"/>
      <c r="M56" s="5"/>
      <c r="N56" s="5"/>
    </row>
    <row r="57" spans="1:14">
      <c r="A57" s="5"/>
      <c r="B57" s="5"/>
      <c r="C57" s="5"/>
      <c r="D57" s="5"/>
      <c r="E57" s="5"/>
      <c r="F57" s="5"/>
      <c r="G57" s="5"/>
      <c r="H57" s="175"/>
      <c r="I57" s="5"/>
      <c r="J57" s="1"/>
      <c r="K57" s="5"/>
      <c r="L57" s="5"/>
      <c r="M57" s="5"/>
      <c r="N57" s="5"/>
    </row>
  </sheetData>
  <mergeCells count="1">
    <mergeCell ref="C8:G8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3">
    <tabColor rgb="FFFF0000"/>
  </sheetPr>
  <dimension ref="A1:AT84"/>
  <sheetViews>
    <sheetView workbookViewId="0"/>
  </sheetViews>
  <sheetFormatPr defaultRowHeight="15"/>
  <cols>
    <col min="1" max="26" width="15.7109375" customWidth="1"/>
    <col min="27" max="27" width="22.7109375" customWidth="1"/>
    <col min="28" max="28" width="23.7109375" customWidth="1"/>
    <col min="29" max="40" width="15.7109375" customWidth="1"/>
  </cols>
  <sheetData>
    <row r="1" spans="1:46">
      <c r="A1" s="14"/>
      <c r="B1" s="1"/>
      <c r="C1" s="1"/>
      <c r="D1" s="1"/>
      <c r="E1" s="1"/>
      <c r="F1" s="14"/>
      <c r="G1" s="1"/>
      <c r="H1" s="1"/>
      <c r="I1" s="1"/>
      <c r="J1" s="1"/>
      <c r="K1" s="1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4"/>
      <c r="X1" s="1"/>
      <c r="Y1" s="1"/>
      <c r="Z1" s="14"/>
      <c r="AA1" s="1"/>
      <c r="AB1" s="1"/>
      <c r="AC1" s="14"/>
      <c r="AD1" s="1"/>
      <c r="AE1" s="1"/>
      <c r="AF1" s="1"/>
      <c r="AG1" s="1"/>
      <c r="AH1" s="1"/>
      <c r="AI1" s="14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>
      <c r="A2" s="14"/>
      <c r="B2" s="1"/>
      <c r="C2" s="1"/>
      <c r="D2" s="1"/>
      <c r="E2" s="1"/>
      <c r="F2" s="14"/>
      <c r="G2" s="1"/>
      <c r="H2" s="1"/>
      <c r="I2" s="1"/>
      <c r="J2" s="1"/>
      <c r="K2" s="1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4"/>
      <c r="X2" s="1"/>
      <c r="Y2" s="1"/>
      <c r="Z2" s="14"/>
      <c r="AA2" s="1"/>
      <c r="AB2" s="1"/>
      <c r="AC2" s="14"/>
      <c r="AD2" s="1"/>
      <c r="AE2" s="1"/>
      <c r="AF2" s="1"/>
      <c r="AG2" s="1"/>
      <c r="AH2" s="1"/>
      <c r="AI2" s="14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>
      <c r="A3" s="14"/>
      <c r="B3" s="1"/>
      <c r="C3" s="1"/>
      <c r="D3" s="1"/>
      <c r="E3" s="1"/>
      <c r="F3" s="14"/>
      <c r="G3" s="1"/>
      <c r="H3" s="1"/>
      <c r="I3" s="1"/>
      <c r="J3" s="1"/>
      <c r="K3" s="1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4"/>
      <c r="X3" s="1"/>
      <c r="Y3" s="1"/>
      <c r="Z3" s="14"/>
      <c r="AA3" s="1"/>
      <c r="AB3" s="1"/>
      <c r="AC3" s="14"/>
      <c r="AD3" s="1"/>
      <c r="AE3" s="1"/>
      <c r="AF3" s="1"/>
      <c r="AG3" s="1"/>
      <c r="AH3" s="1"/>
      <c r="AI3" s="14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>
      <c r="A4" s="14"/>
      <c r="B4" s="1"/>
      <c r="C4" s="1"/>
      <c r="D4" s="1"/>
      <c r="E4" s="1"/>
      <c r="F4" s="14"/>
      <c r="G4" s="1"/>
      <c r="H4" s="1"/>
      <c r="I4" s="1"/>
      <c r="J4" s="1"/>
      <c r="K4" s="1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4"/>
      <c r="X4" s="1"/>
      <c r="Y4" s="1"/>
      <c r="Z4" s="14"/>
      <c r="AA4" s="1"/>
      <c r="AB4" s="1"/>
      <c r="AC4" s="14"/>
      <c r="AD4" s="1"/>
      <c r="AE4" s="1"/>
      <c r="AF4" s="1"/>
      <c r="AG4" s="1"/>
      <c r="AH4" s="1"/>
      <c r="AI4" s="14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>
      <c r="A5" s="14"/>
      <c r="B5" s="1"/>
      <c r="C5" s="1"/>
      <c r="D5" s="1"/>
      <c r="E5" s="1"/>
      <c r="F5" s="14"/>
      <c r="G5" s="1"/>
      <c r="H5" s="1"/>
      <c r="I5" s="1"/>
      <c r="J5" s="1"/>
      <c r="K5" s="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4"/>
      <c r="X5" s="1"/>
      <c r="Y5" s="1"/>
      <c r="Z5" s="14"/>
      <c r="AA5" s="1"/>
      <c r="AB5" s="1"/>
      <c r="AC5" s="14"/>
      <c r="AD5" s="1"/>
      <c r="AE5" s="1"/>
      <c r="AF5" s="1"/>
      <c r="AG5" s="1"/>
      <c r="AH5" s="1"/>
      <c r="AI5" s="14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>
      <c r="A6" s="14"/>
      <c r="B6" s="1"/>
      <c r="C6" s="1"/>
      <c r="D6" s="1"/>
      <c r="E6" s="1"/>
      <c r="F6" s="14"/>
      <c r="G6" s="1"/>
      <c r="H6" s="1"/>
      <c r="I6" s="1"/>
      <c r="J6" s="1"/>
      <c r="K6" s="1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4"/>
      <c r="X6" s="1"/>
      <c r="Y6" s="1"/>
      <c r="Z6" s="14"/>
      <c r="AA6" s="1"/>
      <c r="AB6" s="1"/>
      <c r="AC6" s="14"/>
      <c r="AD6" s="1"/>
      <c r="AE6" s="1"/>
      <c r="AF6" s="1"/>
      <c r="AG6" s="1"/>
      <c r="AH6" s="1"/>
      <c r="AI6" s="14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>
      <c r="A7" s="14"/>
      <c r="B7" s="1"/>
      <c r="C7" s="1"/>
      <c r="D7" s="1"/>
      <c r="E7" s="1"/>
      <c r="F7" s="14"/>
      <c r="G7" s="1"/>
      <c r="H7" s="1"/>
      <c r="I7" s="1"/>
      <c r="J7" s="1"/>
      <c r="K7" s="1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4"/>
      <c r="X7" s="1"/>
      <c r="Y7" s="1"/>
      <c r="Z7" s="14"/>
      <c r="AA7" s="1"/>
      <c r="AB7" s="1"/>
      <c r="AC7" s="14"/>
      <c r="AD7" s="1"/>
      <c r="AE7" s="1"/>
      <c r="AF7" s="1"/>
      <c r="AG7" s="1"/>
      <c r="AH7" s="1"/>
      <c r="AI7" s="14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18">
      <c r="A8" s="14"/>
      <c r="B8" s="327" t="s">
        <v>72</v>
      </c>
      <c r="C8" s="327"/>
      <c r="D8" s="327"/>
      <c r="E8" s="327"/>
      <c r="F8" s="14"/>
      <c r="G8" s="327" t="s">
        <v>73</v>
      </c>
      <c r="H8" s="327"/>
      <c r="I8" s="327"/>
      <c r="J8" s="327"/>
      <c r="K8" s="14"/>
      <c r="L8" s="328" t="s">
        <v>74</v>
      </c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14"/>
      <c r="X8" s="327" t="s">
        <v>75</v>
      </c>
      <c r="Y8" s="327"/>
      <c r="Z8" s="40"/>
      <c r="AA8" s="327" t="s">
        <v>76</v>
      </c>
      <c r="AB8" s="327"/>
      <c r="AC8" s="14"/>
      <c r="AD8" s="329" t="s">
        <v>77</v>
      </c>
      <c r="AE8" s="330"/>
      <c r="AF8" s="330"/>
      <c r="AG8" s="330"/>
      <c r="AH8" s="331"/>
      <c r="AI8" s="14"/>
      <c r="AJ8" s="326" t="s">
        <v>78</v>
      </c>
      <c r="AK8" s="326"/>
      <c r="AL8" s="326"/>
      <c r="AM8" s="326"/>
      <c r="AN8" s="326"/>
      <c r="AO8" s="41"/>
      <c r="AP8" s="41"/>
      <c r="AQ8" s="41"/>
      <c r="AR8" s="41"/>
      <c r="AS8" s="41"/>
      <c r="AT8" s="41"/>
    </row>
    <row r="9" spans="1:46">
      <c r="A9" s="14"/>
      <c r="B9" s="15" t="s">
        <v>68</v>
      </c>
      <c r="C9" s="15" t="s">
        <v>69</v>
      </c>
      <c r="D9" s="15" t="s">
        <v>70</v>
      </c>
      <c r="E9" s="15" t="s">
        <v>71</v>
      </c>
      <c r="F9" s="14"/>
      <c r="G9" s="15" t="s">
        <v>50</v>
      </c>
      <c r="H9" s="15" t="s">
        <v>51</v>
      </c>
      <c r="I9" s="15" t="s">
        <v>52</v>
      </c>
      <c r="J9" s="15" t="s">
        <v>53</v>
      </c>
      <c r="K9" s="14"/>
      <c r="L9" s="38" t="s">
        <v>57</v>
      </c>
      <c r="M9" s="38" t="s">
        <v>58</v>
      </c>
      <c r="N9" s="38" t="s">
        <v>59</v>
      </c>
      <c r="O9" s="38" t="s">
        <v>60</v>
      </c>
      <c r="P9" s="38" t="s">
        <v>61</v>
      </c>
      <c r="Q9" s="38" t="s">
        <v>62</v>
      </c>
      <c r="R9" s="38" t="s">
        <v>63</v>
      </c>
      <c r="S9" s="38" t="s">
        <v>64</v>
      </c>
      <c r="T9" s="38" t="s">
        <v>65</v>
      </c>
      <c r="U9" s="38" t="s">
        <v>66</v>
      </c>
      <c r="V9" s="38" t="s">
        <v>67</v>
      </c>
      <c r="W9" s="14"/>
      <c r="X9" s="15" t="s">
        <v>50</v>
      </c>
      <c r="Y9" s="15" t="s">
        <v>51</v>
      </c>
      <c r="Z9" s="40"/>
      <c r="AA9" s="15" t="s">
        <v>57</v>
      </c>
      <c r="AB9" s="15" t="s">
        <v>58</v>
      </c>
      <c r="AC9" s="14"/>
      <c r="AD9" s="15" t="s">
        <v>50</v>
      </c>
      <c r="AE9" s="15" t="s">
        <v>51</v>
      </c>
      <c r="AF9" s="15" t="s">
        <v>52</v>
      </c>
      <c r="AG9" s="15" t="s">
        <v>53</v>
      </c>
      <c r="AH9" s="15" t="s">
        <v>79</v>
      </c>
      <c r="AI9" s="14"/>
      <c r="AJ9" s="38" t="s">
        <v>57</v>
      </c>
      <c r="AK9" s="38" t="s">
        <v>58</v>
      </c>
      <c r="AL9" s="38" t="s">
        <v>59</v>
      </c>
      <c r="AM9" s="38" t="s">
        <v>60</v>
      </c>
      <c r="AN9" s="38" t="s">
        <v>61</v>
      </c>
      <c r="AO9" s="32"/>
      <c r="AP9" s="32"/>
      <c r="AQ9" s="32"/>
      <c r="AR9" s="32"/>
      <c r="AS9" s="32"/>
      <c r="AT9" s="32"/>
    </row>
    <row r="10" spans="1:46" ht="33">
      <c r="A10" s="42" t="str">
        <f>trhg!H10</f>
        <v>09/Eyl/2019-13/Eyl/2019</v>
      </c>
      <c r="B10" s="28" t="str">
        <f>Matematik!C9</f>
        <v>M.1.2.2.1. Uzamsal (durum, yer, yön) ilişkileri ifade eder</v>
      </c>
      <c r="C10" s="28" t="str">
        <f>Matematik!D9</f>
        <v>M.1.2.2.1. Uzamsal (durum, yer, yön) ilişkileri ifade eder</v>
      </c>
      <c r="D10" s="28" t="str">
        <f>Matematik!E9</f>
        <v>M.1.2.2.1. Uzamsal (durum, yer, yön) ilişkileri ifade eder</v>
      </c>
      <c r="E10" s="28" t="str">
        <f>Matematik!F9</f>
        <v>M.1.2.2.1. Uzamsal (durum, yer, yön) ilişkileri ifade eder</v>
      </c>
      <c r="F10" s="42" t="str">
        <f>A10</f>
        <v>09/Eyl/2019-13/Eyl/2019</v>
      </c>
      <c r="G10" s="18" t="str">
        <f>'Hayat Bilgisi'!C9</f>
        <v>1.1.1. Sınıf içi tanışma etkinliğine katılır.</v>
      </c>
      <c r="H10" s="18" t="str">
        <f>'Hayat Bilgisi'!D9</f>
        <v>1.1.1. Sınıf içi tanışma etkinliğine katılır.</v>
      </c>
      <c r="I10" s="18" t="str">
        <f>'Hayat Bilgisi'!E9</f>
        <v>1.1.2. Kendisiyle akranları arasındaki benzer ve farklı yönleri ayırt eder.</v>
      </c>
      <c r="J10" s="18" t="str">
        <f>'Hayat Bilgisi'!F9</f>
        <v>1.1.2. Kendisiyle akranları arasındaki benzer ve farklı yönleri ayırt eder.</v>
      </c>
      <c r="K10" s="42" t="str">
        <f>F10</f>
        <v>09/Eyl/2019-13/Eyl/2019</v>
      </c>
      <c r="L10" s="21" t="str">
        <f>Türkçe!C9</f>
        <v>Düzensiz Çizgi Çalışması</v>
      </c>
      <c r="M10" s="21" t="str">
        <f>Türkçe!D9</f>
        <v>Düzensiz Çizgi Çalışması</v>
      </c>
      <c r="N10" s="21" t="str">
        <f>Türkçe!E9</f>
        <v>Düzensiz Çizgi Çalışması</v>
      </c>
      <c r="O10" s="21" t="str">
        <f>Türkçe!F9</f>
        <v>Düzensiz Çizgi Çalışması</v>
      </c>
      <c r="P10" s="21" t="str">
        <f>Türkçe!G9</f>
        <v>Düzenli Çizgi Çalışması</v>
      </c>
      <c r="Q10" s="21" t="str">
        <f>Türkçe!H9</f>
        <v>Düzenli Çizgi Çalışması</v>
      </c>
      <c r="R10" s="21" t="str">
        <f>Türkçe!I9</f>
        <v>Düzenli Çizgi Çalışması</v>
      </c>
      <c r="S10" s="21" t="str">
        <f>Türkçe!J9</f>
        <v>Düzenli Çizgi Çalışması</v>
      </c>
      <c r="T10" s="21" t="str">
        <f>Türkçe!K9</f>
        <v>Düzenli Çizgi Çalışması</v>
      </c>
      <c r="U10" s="21" t="str">
        <f>Türkçe!L9</f>
        <v>Düzenli Çizgi Çalışması</v>
      </c>
      <c r="V10" s="21">
        <f>Türkçe!M9</f>
        <v>0</v>
      </c>
      <c r="W10" s="42" t="str">
        <f>F10</f>
        <v>09/Eyl/2019-13/Eyl/2019</v>
      </c>
      <c r="X10" s="43" t="str">
        <f>Müzik!C9</f>
        <v>1.A.1. Ortama uygun müzik dinleme ve yapma kurallarını uygular.</v>
      </c>
      <c r="Y10" s="43"/>
      <c r="Z10" s="42" t="str">
        <f>W10</f>
        <v>09/Eyl/2019-13/Eyl/2019</v>
      </c>
      <c r="AA10" s="44" t="str">
        <f>'Görsel Sanatlar'!C9</f>
        <v>1.1.1. Görsel sanat çalışmalarını oluştururken uygulama basamaklarını ifade eder.</v>
      </c>
      <c r="AB10" s="44"/>
      <c r="AC10" s="42" t="str">
        <f>Z10</f>
        <v>09/Eyl/2019-13/Eyl/2019</v>
      </c>
      <c r="AD10" s="37" t="str">
        <f>'Beden Eğitimi ve Oyun'!C9</f>
        <v>BO.1.1.1.1. Yer değiştirme hareketlerini yapar.</v>
      </c>
      <c r="AE10" s="37" t="str">
        <f>'Beden Eğitimi ve Oyun'!D9</f>
        <v>BO.1.1.1.1. Yer değiştirme hareketlerini yapar.</v>
      </c>
      <c r="AF10" s="37" t="str">
        <f>'Beden Eğitimi ve Oyun'!E9</f>
        <v>BO.1.1.1.1. Yer değiştirme hareketlerini yapar.</v>
      </c>
      <c r="AG10" s="37" t="str">
        <f>'Beden Eğitimi ve Oyun'!F9</f>
        <v>BO.1.1.1.1. Yer değiştirme hareketlerini yapar.</v>
      </c>
      <c r="AH10" s="37" t="str">
        <f>'Beden Eğitimi ve Oyun'!G9</f>
        <v>BO.1.1.1.1. Yer değiştirme hareketlerini yapar.</v>
      </c>
      <c r="AI10" s="42" t="str">
        <f t="shared" ref="AI10:AI49" si="0">AC10</f>
        <v>09/Eyl/2019-13/Eyl/2019</v>
      </c>
      <c r="AJ10" s="39" t="str">
        <f>'Serbest Etkinlikler'!C9</f>
        <v xml:space="preserve">Dinlediği, öğrendiği şarkıları söyler.
Şarkı söylerken, topluca söylemekten hoşlanır. </v>
      </c>
      <c r="AK10" s="39" t="str">
        <f>'Serbest Etkinlikler'!D9</f>
        <v>Çerçevesi belirli bir konu hakkında konuşur.</v>
      </c>
      <c r="AL10" s="39" t="str">
        <f>'Serbest Etkinlikler'!E9</f>
        <v xml:space="preserve">Boyama ve çizgi çalışmaları yapar.                                   </v>
      </c>
      <c r="AM10" s="39" t="str">
        <f>'Serbest Etkinlikler'!F9</f>
        <v>Düzeyine uygun bir filmi dinleme ve izleme kurallarına uyarak dinler/ izler.</v>
      </c>
      <c r="AN10" s="39">
        <f>'Serbest Etkinlikler'!G9</f>
        <v>0</v>
      </c>
      <c r="AO10" s="45"/>
      <c r="AP10" s="45"/>
      <c r="AQ10" s="45"/>
      <c r="AR10" s="45"/>
      <c r="AS10" s="45"/>
      <c r="AT10" s="45"/>
    </row>
    <row r="11" spans="1:46" ht="33">
      <c r="A11" s="42" t="str">
        <f>trhg!H11</f>
        <v>16/Eyl/2019-20/Eyl/2019</v>
      </c>
      <c r="B11" s="28" t="str">
        <f>Matematik!C10</f>
        <v>M.1.2.2.1. Uzamsal (durum, yer, yön) ilişkileri ifade eder.</v>
      </c>
      <c r="C11" s="28" t="str">
        <f>Matematik!D10</f>
        <v>M.1.2.2.1. Uzamsal (durum, yer, yön) ilişkileri ifade eder.</v>
      </c>
      <c r="D11" s="28" t="str">
        <f>Matematik!E10</f>
        <v>M.1.2.2.1. Uzamsal (durum, yer, yön) ilişkileri ifade eder.</v>
      </c>
      <c r="E11" s="28" t="str">
        <f>Matematik!F10</f>
        <v>M.1.2.2.1. Uzamsal (durum, yer, yön) ilişkileri ifade eder.</v>
      </c>
      <c r="F11" s="42" t="str">
        <f t="shared" ref="F11:F49" si="1">A11</f>
        <v>16/Eyl/2019-20/Eyl/2019</v>
      </c>
      <c r="G11" s="18" t="str">
        <f>'Hayat Bilgisi'!C10</f>
        <v>1.1.3. Okula geliş ve okuldan gidişlerde güvenlik kurallarına uyar.</v>
      </c>
      <c r="H11" s="18" t="str">
        <f>'Hayat Bilgisi'!D10</f>
        <v>1.1.3. Okula geliş ve okuldan gidişlerde güvenlik kurallarına uyar.</v>
      </c>
      <c r="I11" s="18" t="str">
        <f>'Hayat Bilgisi'!E10</f>
        <v>1.1.4. Sınıfının okul içindeki yerini bulur.</v>
      </c>
      <c r="J11" s="18" t="str">
        <f>'Hayat Bilgisi'!F10</f>
        <v>1.1.4. Sınıfının okul içindeki yerini bulur.</v>
      </c>
      <c r="K11" s="42" t="str">
        <f t="shared" ref="K11:K49" si="2">F11</f>
        <v>16/Eyl/2019-20/Eyl/2019</v>
      </c>
      <c r="L11" s="21" t="str">
        <f>Türkçe!C10</f>
        <v>“e” sesinin öğretimi.</v>
      </c>
      <c r="M11" s="21" t="str">
        <f>Türkçe!D10</f>
        <v>“e” sesinin öğretimi.</v>
      </c>
      <c r="N11" s="21" t="str">
        <f>Türkçe!E10</f>
        <v>“e” sesinin öğretimi.</v>
      </c>
      <c r="O11" s="21" t="str">
        <f>Türkçe!F10</f>
        <v>“e” sesinin öğretimi.</v>
      </c>
      <c r="P11" s="21" t="str">
        <f>Türkçe!G10</f>
        <v>“l” sesinin öğretimi.</v>
      </c>
      <c r="Q11" s="21" t="str">
        <f>Türkçe!H10</f>
        <v>“l” sesinin öğretimi.</v>
      </c>
      <c r="R11" s="21" t="str">
        <f>Türkçe!I10</f>
        <v>“el”, “le” hecelerinin öğretimi.</v>
      </c>
      <c r="S11" s="21" t="str">
        <f>Türkçe!J10</f>
        <v>“el”, “le” hecelerinin öğretimi.</v>
      </c>
      <c r="T11" s="21" t="str">
        <f>Türkçe!K10</f>
        <v>“el”, “le” hecelerinin öğretimi.</v>
      </c>
      <c r="U11" s="21" t="str">
        <f>Türkçe!L10</f>
        <v>“el”, “le” hecelerinin öğretimi.</v>
      </c>
      <c r="V11" s="21">
        <f>Türkçe!M10</f>
        <v>0</v>
      </c>
      <c r="W11" s="42" t="str">
        <f t="shared" ref="W11:W49" si="3">F11</f>
        <v>16/Eyl/2019-20/Eyl/2019</v>
      </c>
      <c r="X11" s="43" t="str">
        <f>Müzik!C10</f>
        <v>1.A.2. İstiklâl Marşı’nı saygıyla dinler.</v>
      </c>
      <c r="Y11" s="43"/>
      <c r="Z11" s="42" t="str">
        <f t="shared" ref="Z11:Z49" si="4">W11</f>
        <v>16/Eyl/2019-20/Eyl/2019</v>
      </c>
      <c r="AA11" s="44" t="str">
        <f>'Görsel Sanatlar'!C10</f>
        <v>1.1.1. Görsel sanat çalışmalarını oluştururken uygulama basamaklarını ifade eder.</v>
      </c>
      <c r="AB11" s="44"/>
      <c r="AC11" s="42" t="str">
        <f t="shared" ref="AC11:AC49" si="5">Z11</f>
        <v>16/Eyl/2019-20/Eyl/2019</v>
      </c>
      <c r="AD11" s="37" t="str">
        <f>'Beden Eğitimi ve Oyun'!C10</f>
        <v>BO.1.1.1.2. Dengeleme hareketlerini yapar.</v>
      </c>
      <c r="AE11" s="37" t="str">
        <f>'Beden Eğitimi ve Oyun'!D10</f>
        <v>BO.1.1.1.2. Dengeleme hareketlerini yapar.</v>
      </c>
      <c r="AF11" s="37" t="str">
        <f>'Beden Eğitimi ve Oyun'!E10</f>
        <v>BO.1.1.1.2. Dengeleme hareketlerini yapar.</v>
      </c>
      <c r="AG11" s="37" t="str">
        <f>'Beden Eğitimi ve Oyun'!F10</f>
        <v>BO.1.1.1.2. Dengeleme hareketlerini yapar.</v>
      </c>
      <c r="AH11" s="37" t="str">
        <f>'Beden Eğitimi ve Oyun'!G10</f>
        <v>BO.1.1.1.2. Dengeleme hareketlerini yapar.</v>
      </c>
      <c r="AI11" s="42" t="str">
        <f t="shared" si="0"/>
        <v>16/Eyl/2019-20/Eyl/2019</v>
      </c>
      <c r="AJ11" s="39" t="str">
        <f>'Serbest Etkinlikler'!C10</f>
        <v>Bildiği ve yeni öğrendiği bilmeceleri arkadaşları ile paylaşır.</v>
      </c>
      <c r="AK11" s="39" t="str">
        <f>'Serbest Etkinlikler'!D10</f>
        <v xml:space="preserve">Düzeylerine uygun öykü ve masal anlatımlarını dinler.
Dinlediği hikâyeleri kendi cümleleri ile ifade eder. </v>
      </c>
      <c r="AL11" s="39" t="str">
        <f>'Serbest Etkinlikler'!E10</f>
        <v>Oynadığı oyunla ilgili duygularını ifade eder.</v>
      </c>
      <c r="AM11" s="39" t="str">
        <f>'Serbest Etkinlikler'!F10</f>
        <v>Görsel sanat bilincini geliştirme çalışmaları yapar.</v>
      </c>
      <c r="AN11" s="39">
        <f>'Serbest Etkinlikler'!G10</f>
        <v>0</v>
      </c>
      <c r="AO11" s="45"/>
      <c r="AP11" s="45"/>
      <c r="AQ11" s="45"/>
      <c r="AR11" s="45"/>
      <c r="AS11" s="45"/>
      <c r="AT11" s="45"/>
    </row>
    <row r="12" spans="1:46" ht="33">
      <c r="A12" s="42" t="str">
        <f>trhg!H12</f>
        <v>23/Eyl/2019-27/Eyl/2019</v>
      </c>
      <c r="B12" s="28" t="str">
        <f>Matematik!C11</f>
        <v>M.1.2.2.2. Eş nesnelere örnekler verir.</v>
      </c>
      <c r="C12" s="28" t="str">
        <f>Matematik!D11</f>
        <v>M.1.2.2.2. Eş nesnelere örnekler verir.</v>
      </c>
      <c r="D12" s="28" t="str">
        <f>Matematik!E11</f>
        <v>M.1.2.2.2. Eş nesnelere örnekler verir.</v>
      </c>
      <c r="E12" s="28" t="str">
        <f>Matematik!F11</f>
        <v>M.1.2.2.2. Eş nesnelere örnekler verir.</v>
      </c>
      <c r="F12" s="42" t="str">
        <f t="shared" si="1"/>
        <v>23/Eyl/2019-27/Eyl/2019</v>
      </c>
      <c r="G12" s="18" t="str">
        <f>'Hayat Bilgisi'!C11</f>
        <v>1.1.5. Sınıf içerisinde bulunan ders araç ve gereçleri ile şeref köşesini tanır</v>
      </c>
      <c r="H12" s="18" t="str">
        <f>'Hayat Bilgisi'!D11</f>
        <v>1.1.5. Sınıf içerisinde bulunan ders araç ve gereçleri ile şeref köşesini tanır</v>
      </c>
      <c r="I12" s="18" t="str">
        <f>'Hayat Bilgisi'!E11</f>
        <v>1.1.6. Bayrak töreninde nasıl davranması gerektiğini kavrar.</v>
      </c>
      <c r="J12" s="18" t="str">
        <f>'Hayat Bilgisi'!F11</f>
        <v>1.1.6. Bayrak töreninde nasıl davranması gerektiğini kavrar.</v>
      </c>
      <c r="K12" s="42" t="str">
        <f t="shared" si="2"/>
        <v>23/Eyl/2019-27/Eyl/2019</v>
      </c>
      <c r="L12" s="21" t="str">
        <f>Türkçe!C11</f>
        <v>‘’elle’’ ve “ele” kelimelerinin öğretimi. ‘’El ele’’ cümlesinin öğretimi.</v>
      </c>
      <c r="M12" s="21" t="str">
        <f>Türkçe!D11</f>
        <v>‘’elle’’ ve “ele” kelimelerinin öğretimi. ‘’El ele’’ cümlesinin öğretimi.</v>
      </c>
      <c r="N12" s="21" t="str">
        <f>Türkçe!E11</f>
        <v>‘’elle’’ kelimelerinin öğretimi.</v>
      </c>
      <c r="O12" s="21" t="str">
        <f>Türkçe!F11</f>
        <v>‘’elle’’ kelimelerinin öğretimi.</v>
      </c>
      <c r="P12" s="21" t="str">
        <f>Türkçe!G11</f>
        <v>Öğretilen sesleri pekiştirici metin oluşturma, okuma ve yazma çalışması.</v>
      </c>
      <c r="Q12" s="21" t="str">
        <f>Türkçe!H11</f>
        <v>Öğretilen sesleri pekiştirici metin oluşturma, okuma ve yazma çalışması.</v>
      </c>
      <c r="R12" s="21" t="str">
        <f>Türkçe!I11</f>
        <v>Öğretilen sesleri pekiştirici metin oluşturma, okuma ve yazma çalışması.</v>
      </c>
      <c r="S12" s="21" t="str">
        <f>Türkçe!J11</f>
        <v>Öğretilen sesleri pekiştirici metin oluşturma, okuma ve yazma çalışması.</v>
      </c>
      <c r="T12" s="21" t="str">
        <f>Türkçe!K11</f>
        <v>Öğretilen sesleri pekiştirici metin oluşturma, okuma ve yazma çalışması.</v>
      </c>
      <c r="U12" s="21" t="str">
        <f>Türkçe!L11</f>
        <v>Öğretilen sesleri pekiştirici metin oluşturma, okuma ve yazma çalışması.</v>
      </c>
      <c r="V12" s="21">
        <f>Türkçe!M11</f>
        <v>0</v>
      </c>
      <c r="W12" s="42" t="str">
        <f t="shared" si="3"/>
        <v>23/Eyl/2019-27/Eyl/2019</v>
      </c>
      <c r="X12" s="43" t="str">
        <f>Müzik!C11</f>
        <v>1.A.2. İstiklâl Marşı’nı saygıyla dinler.</v>
      </c>
      <c r="Y12" s="43"/>
      <c r="Z12" s="42" t="str">
        <f t="shared" si="4"/>
        <v>23/Eyl/2019-27/Eyl/2019</v>
      </c>
      <c r="AA12" s="44" t="str">
        <f>'Görsel Sanatlar'!C11</f>
        <v>1.1.1. Görsel sanat çalışmalarını oluştururken uygulama basamaklarını ifade eder.</v>
      </c>
      <c r="AB12" s="44"/>
      <c r="AC12" s="42" t="str">
        <f t="shared" si="5"/>
        <v>23/Eyl/2019-27/Eyl/2019</v>
      </c>
      <c r="AD12" s="37" t="str">
        <f>'Beden Eğitimi ve Oyun'!C11</f>
        <v>BO.1.1.1.3. Nesne kontrolü gerektiren hareketleri yapar.</v>
      </c>
      <c r="AE12" s="37" t="str">
        <f>'Beden Eğitimi ve Oyun'!D11</f>
        <v>BO.1.1.1.3. Nesne kontrolü gerektiren hareketleri yapar.</v>
      </c>
      <c r="AF12" s="37" t="str">
        <f>'Beden Eğitimi ve Oyun'!E11</f>
        <v>BO.1.1.1.3. Nesne kontrolü gerektiren hareketleri yapar.</v>
      </c>
      <c r="AG12" s="37" t="str">
        <f>'Beden Eğitimi ve Oyun'!F11</f>
        <v>BO.1.1.1.3. Nesne kontrolü gerektiren hareketleri yapar.</v>
      </c>
      <c r="AH12" s="37" t="str">
        <f>'Beden Eğitimi ve Oyun'!G11</f>
        <v>BO.1.1.1.3. Nesne kontrolü gerektiren hareketleri yapar.</v>
      </c>
      <c r="AI12" s="42" t="str">
        <f t="shared" si="0"/>
        <v>23/Eyl/2019-27/Eyl/2019</v>
      </c>
      <c r="AJ12" s="39" t="str">
        <f>'Serbest Etkinlikler'!C11</f>
        <v>Karşılaştığı bir sorun ya da probleme çözüm yolları bulur.</v>
      </c>
      <c r="AK12" s="39" t="str">
        <f>'Serbest Etkinlikler'!D11</f>
        <v>Düzeylerine uygun öykü ve masal anlatımlarını dinler.
Dinlediği hikâyeleri kendi cümleleri ile ifade eder.</v>
      </c>
      <c r="AL12" s="39" t="str">
        <f>'Serbest Etkinlikler'!E11</f>
        <v>Soru sorarken veya yanıtlarken konu dışına çıkmadan akıcı konuşur.</v>
      </c>
      <c r="AM12" s="39" t="str">
        <f>'Serbest Etkinlikler'!F11</f>
        <v>Oynadığı oyunla ilgili duygularını ifade eder.
(Kulaktan Kulağa)</v>
      </c>
      <c r="AN12" s="39">
        <f>'Serbest Etkinlikler'!G11</f>
        <v>0</v>
      </c>
      <c r="AO12" s="45"/>
      <c r="AP12" s="45"/>
      <c r="AQ12" s="45"/>
      <c r="AR12" s="45"/>
      <c r="AS12" s="45"/>
      <c r="AT12" s="45"/>
    </row>
    <row r="13" spans="1:46" ht="24.75">
      <c r="A13" s="42" t="str">
        <f>trhg!H13</f>
        <v>30/Eyl/2019-04/Eki/2019</v>
      </c>
      <c r="B13" s="28" t="str">
        <f>Matematik!C12</f>
        <v>M.1.3.4.1. Nesneleri kütleleri yönünden karşılaştırır ve sıralar</v>
      </c>
      <c r="C13" s="28" t="str">
        <f>Matematik!D12</f>
        <v>M.1.3.4.1. Nesneleri kütleleri yönünden karşılaştırır ve sıralar</v>
      </c>
      <c r="D13" s="28" t="str">
        <f>Matematik!E12</f>
        <v>M.1.3.4.1. Nesneleri kütleleri yönünden karşılaştırır ve sıralar</v>
      </c>
      <c r="E13" s="28" t="str">
        <f>Matematik!F12</f>
        <v>M.1.3.4.1. Nesneleri kütleleri yönünden karşılaştırır ve sıralar</v>
      </c>
      <c r="F13" s="42" t="str">
        <f t="shared" si="1"/>
        <v>30/Eyl/2019-04/Eki/2019</v>
      </c>
      <c r="G13" s="18" t="str">
        <f>'Hayat Bilgisi'!C12</f>
        <v>1.1.7. Okulunun bölümlerini tanır.</v>
      </c>
      <c r="H13" s="18" t="str">
        <f>'Hayat Bilgisi'!D12</f>
        <v>1.1.7. Okulunun bölümlerini tanır.</v>
      </c>
      <c r="I13" s="18" t="str">
        <f>'Hayat Bilgisi'!E12</f>
        <v>1.1.8. Tuvalet kullanma ve temizlik alışkanlığı geliştirir.</v>
      </c>
      <c r="J13" s="18" t="str">
        <f>'Hayat Bilgisi'!F12</f>
        <v>1.1.8. Tuvalet kullanma ve temizlik alışkanlığı geliştirir.</v>
      </c>
      <c r="K13" s="42" t="str">
        <f t="shared" si="2"/>
        <v>30/Eyl/2019-04/Eki/2019</v>
      </c>
      <c r="L13" s="21" t="str">
        <f>Türkçe!C12</f>
        <v>“a” sesinin öğretimi.</v>
      </c>
      <c r="M13" s="21" t="str">
        <f>Türkçe!D12</f>
        <v>“a” sesinin öğretimi.</v>
      </c>
      <c r="N13" s="21" t="str">
        <f>Türkçe!E12</f>
        <v>“al”, ‘’la” heceleri, “ala” kelimesinin öğretimi.</v>
      </c>
      <c r="O13" s="21" t="str">
        <f>Türkçe!F12</f>
        <v>“al”, ‘’la” heceleri, “ala” kelimesinin öğretimi.</v>
      </c>
      <c r="P13" s="21" t="str">
        <f>Türkçe!G12</f>
        <v>’Ela’’, ‘’Lale’’ kelimeleri, ‘’Ela Lale el ele.’’ cümlesi öğretimi.</v>
      </c>
      <c r="Q13" s="21" t="str">
        <f>Türkçe!H12</f>
        <v>’Ela’’, ‘’Lale’’ kelimeleri, ‘’Ela Lale el ele.’’ cümlesi öğretimi.</v>
      </c>
      <c r="R13" s="21" t="str">
        <f>Türkçe!I12</f>
        <v>Öğretilen sesleri pekiştirici metin oluşturma, okuma ve yazma çalışması.</v>
      </c>
      <c r="S13" s="21" t="str">
        <f>Türkçe!J12</f>
        <v>Öğretilen sesleri pekiştirici metin oluşturma, okuma ve yazma çalışması.</v>
      </c>
      <c r="T13" s="21" t="str">
        <f>Türkçe!K12</f>
        <v>Öğretilen sesleri pekiştirici metin oluşturma, okuma ve yazma çalışması.</v>
      </c>
      <c r="U13" s="21" t="str">
        <f>Türkçe!L12</f>
        <v>Öğretilen sesleri pekiştirici metin oluşturma, okuma ve yazma çalışması.</v>
      </c>
      <c r="V13" s="21">
        <f>Türkçe!M12</f>
        <v>0</v>
      </c>
      <c r="W13" s="42" t="str">
        <f t="shared" si="3"/>
        <v>30/Eyl/2019-04/Eki/2019</v>
      </c>
      <c r="X13" s="43" t="str">
        <f>Müzik!C12</f>
        <v>1.A.3. Çevresindeki ses kaynaklarını ayırt eder.</v>
      </c>
      <c r="Y13" s="43"/>
      <c r="Z13" s="42" t="str">
        <f t="shared" si="4"/>
        <v>30/Eyl/2019-04/Eki/2019</v>
      </c>
      <c r="AA13" s="44" t="str">
        <f>'Görsel Sanatlar'!C12</f>
        <v>1.1.2. Görsel sanat çalışmalarında farklı materyal, malzeme, gereç ve teknikleri kullanır.</v>
      </c>
      <c r="AB13" s="44"/>
      <c r="AC13" s="42" t="str">
        <f t="shared" si="5"/>
        <v>30/Eyl/2019-04/Eki/2019</v>
      </c>
      <c r="AD13" s="37" t="str">
        <f>'Beden Eğitimi ve Oyun'!C12</f>
        <v>BO.1.1.1.4. İki ve daha fazla hareket becerisini içeren basit kurallı oyunlar oynar.</v>
      </c>
      <c r="AE13" s="37" t="str">
        <f>'Beden Eğitimi ve Oyun'!D12</f>
        <v>BO.1.1.1.4. İki ve daha fazla hareket becerisini içeren basit kurallı oyunlar oynar.</v>
      </c>
      <c r="AF13" s="37" t="str">
        <f>'Beden Eğitimi ve Oyun'!E12</f>
        <v>BO.1.1.1.4. İki ve daha fazla hareket becerisini içeren basit kurallı oyunlar oynar.</v>
      </c>
      <c r="AG13" s="37" t="str">
        <f>'Beden Eğitimi ve Oyun'!F12</f>
        <v>BO.1.1.1.4. İki ve daha fazla hareket becerisini içeren basit kurallı oyunlar oynar.</v>
      </c>
      <c r="AH13" s="37" t="str">
        <f>'Beden Eğitimi ve Oyun'!G12</f>
        <v>BO.1.1.1.4. İki ve daha fazla hareket becerisini içeren basit kurallı oyunlar oynar.</v>
      </c>
      <c r="AI13" s="42" t="str">
        <f t="shared" si="0"/>
        <v>30/Eyl/2019-04/Eki/2019</v>
      </c>
      <c r="AJ13" s="39" t="str">
        <f>'Serbest Etkinlikler'!C12</f>
        <v>Topluluk önünde duygu ve düşüncelerini rahatça ifade eder.</v>
      </c>
      <c r="AK13" s="39" t="str">
        <f>'Serbest Etkinlikler'!D12</f>
        <v>Düzeye uygun resim ve fotoğrafları yorumlar.</v>
      </c>
      <c r="AL13" s="39" t="str">
        <f>'Serbest Etkinlikler'!E12</f>
        <v>El becerilerini geliştirir.</v>
      </c>
      <c r="AM13" s="39" t="str">
        <f>'Serbest Etkinlikler'!F12</f>
        <v>Bildiği sayışma ve tekerlemeleri arkadaşları ile paylaşır.</v>
      </c>
      <c r="AN13" s="39">
        <f>'Serbest Etkinlikler'!G12</f>
        <v>0</v>
      </c>
      <c r="AO13" s="45"/>
      <c r="AP13" s="45"/>
      <c r="AQ13" s="45"/>
      <c r="AR13" s="45"/>
      <c r="AS13" s="45"/>
      <c r="AT13" s="45"/>
    </row>
    <row r="14" spans="1:46" ht="33">
      <c r="A14" s="42" t="str">
        <f>trhg!H14</f>
        <v>07/Eki/2019-11/Eki/2019</v>
      </c>
      <c r="B14" s="28" t="str">
        <f>Matematik!C13</f>
        <v>M.1.3.4.1. Nesneleri kütleleri yönünden karşılaştırır ve sıralar</v>
      </c>
      <c r="C14" s="28" t="str">
        <f>Matematik!D13</f>
        <v>M.1.3.4.1. Nesneleri kütleleri yönünden karşılaştırır ve sıralar</v>
      </c>
      <c r="D14" s="28" t="str">
        <f>Matematik!E13</f>
        <v>M.1.3.4.1. Nesneleri kütleleri yönünden karşılaştırır ve sıralar</v>
      </c>
      <c r="E14" s="28" t="str">
        <f>Matematik!F13</f>
        <v>M.1.3.4.1. Nesneleri kütleleri yönünden karşılaştırır ve sıralar</v>
      </c>
      <c r="F14" s="42" t="str">
        <f t="shared" si="1"/>
        <v>07/Eki/2019-11/Eki/2019</v>
      </c>
      <c r="G14" s="18" t="str">
        <f>'Hayat Bilgisi'!C13</f>
        <v>1.1.9. Okul çalışanlarını tanır.</v>
      </c>
      <c r="H14" s="18" t="str">
        <f>'Hayat Bilgisi'!D13</f>
        <v>1.1.9. Okul çalışanlarını tanır.</v>
      </c>
      <c r="I14" s="18" t="str">
        <f>'Hayat Bilgisi'!E13</f>
        <v>1.1.10. İhtiyaç duyduğu durumlarda okul çalışanlarından yardım alır.</v>
      </c>
      <c r="J14" s="18" t="str">
        <f>'Hayat Bilgisi'!F13</f>
        <v>1.1.10. İhtiyaç duyduğu durumlarda okul çalışanlarından yardım alır.</v>
      </c>
      <c r="K14" s="42" t="str">
        <f t="shared" si="2"/>
        <v>07/Eki/2019-11/Eki/2019</v>
      </c>
      <c r="L14" s="21" t="str">
        <f>Türkçe!C13</f>
        <v>“k”sesinin öğretimi.</v>
      </c>
      <c r="M14" s="21" t="str">
        <f>Türkçe!D13</f>
        <v>“k”sesinin öğretimi.</v>
      </c>
      <c r="N14" s="21" t="str">
        <f>Türkçe!E13</f>
        <v>“ek - ak”,  “ke - ka” hecelerinin öğretimi ve kelime çalışması.</v>
      </c>
      <c r="O14" s="21" t="str">
        <f>Türkçe!F13</f>
        <v>“ek - ak”,  “ke - ka” hecelerinin öğretimi ve kelime çalışması.</v>
      </c>
      <c r="P14" s="21" t="str">
        <f>Türkçe!G13</f>
        <v>Öğretilen sesleri pekiştirici kelime oluşturma, okuma ve yazma çalışması.</v>
      </c>
      <c r="Q14" s="21" t="str">
        <f>Türkçe!H13</f>
        <v>Öğretilen sesleri pekiştirici kelime oluşturma, okuma ve yazma çalışması.</v>
      </c>
      <c r="R14" s="21" t="str">
        <f>Türkçe!I13</f>
        <v>Öğretilen sesleri pekiştirici kelime oluşturma, okuma ve yazma çalışması.</v>
      </c>
      <c r="S14" s="21" t="str">
        <f>Türkçe!J13</f>
        <v>Öğretilen sesleri pekiştirici kelime oluşturma, okuma ve yazma çalışması.</v>
      </c>
      <c r="T14" s="21" t="str">
        <f>Türkçe!K13</f>
        <v>Öğretilen sesleri pekiştirici kelime oluşturma, okuma ve yazma çalışması.</v>
      </c>
      <c r="U14" s="21" t="str">
        <f>Türkçe!L13</f>
        <v>Öğretilen sesleri pekiştirici kelime oluşturma, okuma ve yazma çalışması.</v>
      </c>
      <c r="V14" s="21">
        <f>Türkçe!M13</f>
        <v>0</v>
      </c>
      <c r="W14" s="42" t="str">
        <f t="shared" si="3"/>
        <v>07/Eki/2019-11/Eki/2019</v>
      </c>
      <c r="X14" s="43" t="str">
        <f>Müzik!C13</f>
        <v>1.A.4 Çevresinde duyduğu sesleri taklit eder.</v>
      </c>
      <c r="Y14" s="43"/>
      <c r="Z14" s="42" t="str">
        <f t="shared" si="4"/>
        <v>07/Eki/2019-11/Eki/2019</v>
      </c>
      <c r="AA14" s="44" t="str">
        <f>'Görsel Sanatlar'!C13</f>
        <v>1.1.2. Görsel sanat çalışmalarında farklı materyal, malzeme, gereç ve teknikleri kullanır.</v>
      </c>
      <c r="AB14" s="44"/>
      <c r="AC14" s="42" t="str">
        <f t="shared" si="5"/>
        <v>07/Eki/2019-11/Eki/2019</v>
      </c>
      <c r="AD14" s="37" t="str">
        <f>'Beden Eğitimi ve Oyun'!C13</f>
        <v xml:space="preserve">BO.1.1.1.5. Ritim ve müzik eşliğinde hareket eder. </v>
      </c>
      <c r="AE14" s="37" t="str">
        <f>'Beden Eğitimi ve Oyun'!D13</f>
        <v xml:space="preserve">BO.1.1.1.5. Ritim ve müzik eşliğinde hareket eder. </v>
      </c>
      <c r="AF14" s="37" t="str">
        <f>'Beden Eğitimi ve Oyun'!E13</f>
        <v xml:space="preserve">BO.1.1.1.5. Ritim ve müzik eşliğinde hareket eder. </v>
      </c>
      <c r="AG14" s="37" t="str">
        <f>'Beden Eğitimi ve Oyun'!F13</f>
        <v xml:space="preserve">BO.1.1.1.5. Ritim ve müzik eşliğinde hareket eder. </v>
      </c>
      <c r="AH14" s="37" t="str">
        <f>'Beden Eğitimi ve Oyun'!G13</f>
        <v xml:space="preserve">BO.1.1.1.5. Ritim ve müzik eşliğinde hareket eder. </v>
      </c>
      <c r="AI14" s="42" t="str">
        <f t="shared" si="0"/>
        <v>07/Eki/2019-11/Eki/2019</v>
      </c>
      <c r="AJ14" s="39" t="str">
        <f>'Serbest Etkinlikler'!C13</f>
        <v>Düzeylerine uygun öykü ve masal anlatımlarını dinler.
Dinlediği hikâyeleri kendi cümleleri ile ifade eder.</v>
      </c>
      <c r="AK14" s="39" t="str">
        <f>'Serbest Etkinlikler'!D13</f>
        <v>Oynadığı oyunla ilgili duygularını ifade eder.</v>
      </c>
      <c r="AL14" s="39" t="str">
        <f>'Serbest Etkinlikler'!E13</f>
        <v>Topluluk önünde duygu ve düşüncelerini rahatça ifade eder.</v>
      </c>
      <c r="AM14" s="39" t="str">
        <f>'Serbest Etkinlikler'!F13</f>
        <v xml:space="preserve">
Bildiği ve yeni öğrendiği fıkrayı anlatır.. </v>
      </c>
      <c r="AN14" s="39">
        <f>'Serbest Etkinlikler'!G13</f>
        <v>0</v>
      </c>
      <c r="AO14" s="45"/>
      <c r="AP14" s="45"/>
      <c r="AQ14" s="45"/>
      <c r="AR14" s="45"/>
      <c r="AS14" s="45"/>
      <c r="AT14" s="45"/>
    </row>
    <row r="15" spans="1:46" ht="24.75">
      <c r="A15" s="42" t="str">
        <f>trhg!H15</f>
        <v>14/Eki/2019-18/Eki/2019</v>
      </c>
      <c r="B15" s="28" t="str">
        <f>Matematik!C14</f>
        <v xml:space="preserve">M.1.1.1. Rakamları okur ve yazar. </v>
      </c>
      <c r="C15" s="28" t="str">
        <f>Matematik!D14</f>
        <v xml:space="preserve">M.1.1.1. Rakamları okur ve yazar. </v>
      </c>
      <c r="D15" s="28" t="str">
        <f>Matematik!E14</f>
        <v xml:space="preserve">M.1.1.1. Rakamları okur ve yazar. </v>
      </c>
      <c r="E15" s="28" t="str">
        <f>Matematik!F14</f>
        <v xml:space="preserve">M.1.1.1. Rakamları okur ve yazar. </v>
      </c>
      <c r="F15" s="42" t="str">
        <f t="shared" si="1"/>
        <v>14/Eki/2019-18/Eki/2019</v>
      </c>
      <c r="G15" s="18" t="str">
        <f>'Hayat Bilgisi'!C14</f>
        <v>1.1.11. Sınıf içi kuralları belirleme sürecine katılır.</v>
      </c>
      <c r="H15" s="18" t="str">
        <f>'Hayat Bilgisi'!D14</f>
        <v>1.1.11. Sınıf içi kuralları belirleme sürecine katılır.</v>
      </c>
      <c r="I15" s="18" t="str">
        <f>'Hayat Bilgisi'!E14</f>
        <v>1.5.6. Bayram, kutlama ve törenlere katılmaya istekli olur.</v>
      </c>
      <c r="J15" s="18" t="str">
        <f>'Hayat Bilgisi'!F14</f>
        <v>1.5.6. Bayram, kutlama ve törenlere katılmaya istekli olur.</v>
      </c>
      <c r="K15" s="42" t="str">
        <f t="shared" si="2"/>
        <v>14/Eki/2019-18/Eki/2019</v>
      </c>
      <c r="L15" s="21" t="str">
        <f>Türkçe!C14</f>
        <v>“i” sesinin verilmesi. “i” sesi ile ilgili açık ve kapalı heceler ile kelimeler.</v>
      </c>
      <c r="M15" s="21" t="str">
        <f>Türkçe!D14</f>
        <v>“i” sesinin verilmesi. “i” sesi ile ilgili açık ve kapalı heceler ile kelimeler.</v>
      </c>
      <c r="N15" s="21" t="str">
        <f>Türkçe!E14</f>
        <v>Öğretilen sesleri pekiştirici metin oluşturma, okuma ve yazma çalışması.</v>
      </c>
      <c r="O15" s="21" t="str">
        <f>Türkçe!F14</f>
        <v>Öğretilen sesleri pekiştirici metin oluşturma, okuma ve yazma çalışması.</v>
      </c>
      <c r="P15" s="21" t="str">
        <f>Türkçe!G14</f>
        <v>“n”sesinin verilmesi. “n” sesi ile ilgili açık ve kapalı heceler ile kelimeler.</v>
      </c>
      <c r="Q15" s="21" t="str">
        <f>Türkçe!H14</f>
        <v>“n”sesinin verilmesi. “n” sesi ile ilgili açık ve kapalı heceler ile kelimeler.</v>
      </c>
      <c r="R15" s="21" t="str">
        <f>Türkçe!I14</f>
        <v>Öğretilen sesleri pekiştirici kelime oluşturma, okuma ve yazma çalışması.</v>
      </c>
      <c r="S15" s="21" t="str">
        <f>Türkçe!J14</f>
        <v>Öğretilen sesleri pekiştirici kelime oluşturma, okuma ve yazma çalışması.</v>
      </c>
      <c r="T15" s="21" t="str">
        <f>Türkçe!K14</f>
        <v>Öğretilen sesleri pekiştirici kelime oluşturma, okuma ve yazma çalışması.</v>
      </c>
      <c r="U15" s="21" t="str">
        <f>Türkçe!L14</f>
        <v>Öğretilen sesleri pekiştirici kelime oluşturma, okuma ve yazma çalışması.</v>
      </c>
      <c r="V15" s="21">
        <f>Türkçe!M14</f>
        <v>0</v>
      </c>
      <c r="W15" s="42" t="str">
        <f t="shared" si="3"/>
        <v>14/Eki/2019-18/Eki/2019</v>
      </c>
      <c r="X15" s="43" t="str">
        <f>Müzik!C14</f>
        <v>1.A.4 Çevresinde duyduğu sesleri taklit eder.</v>
      </c>
      <c r="Y15" s="43"/>
      <c r="Z15" s="42" t="str">
        <f t="shared" si="4"/>
        <v>14/Eki/2019-18/Eki/2019</v>
      </c>
      <c r="AA15" s="44" t="str">
        <f>'Görsel Sanatlar'!C14</f>
        <v>1.1.2. Görsel sanat çalışmalarında farklı materyal, malzeme, gereç ve teknikleri kullanır.</v>
      </c>
      <c r="AB15" s="44"/>
      <c r="AC15" s="42" t="str">
        <f t="shared" si="5"/>
        <v>14/Eki/2019-18/Eki/2019</v>
      </c>
      <c r="AD15" s="37" t="str">
        <f>'Beden Eğitimi ve Oyun'!C14</f>
        <v xml:space="preserve">BO.1.1.1.5. Ritim ve müzik eşliğinde hareket eder. </v>
      </c>
      <c r="AE15" s="37" t="str">
        <f>'Beden Eğitimi ve Oyun'!D14</f>
        <v xml:space="preserve">BO.1.1.1.5. Ritim ve müzik eşliğinde hareket eder. </v>
      </c>
      <c r="AF15" s="37" t="str">
        <f>'Beden Eğitimi ve Oyun'!E14</f>
        <v xml:space="preserve">BO.1.1.1.5. Ritim ve müzik eşliğinde hareket eder. </v>
      </c>
      <c r="AG15" s="37" t="str">
        <f>'Beden Eğitimi ve Oyun'!F14</f>
        <v xml:space="preserve">BO.1.1.1.5. Ritim ve müzik eşliğinde hareket eder. </v>
      </c>
      <c r="AH15" s="37" t="str">
        <f>'Beden Eğitimi ve Oyun'!G14</f>
        <v xml:space="preserve">BO.1.1.1.5. Ritim ve müzik eşliğinde hareket eder. </v>
      </c>
      <c r="AI15" s="42" t="str">
        <f t="shared" si="0"/>
        <v>14/Eki/2019-18/Eki/2019</v>
      </c>
      <c r="AJ15" s="39" t="str">
        <f>'Serbest Etkinlikler'!C14</f>
        <v>Düzeyine uygun bir filmi dinleme ve izleme kurallarına uyarak dinler/ izler.</v>
      </c>
      <c r="AK15" s="39" t="str">
        <f>'Serbest Etkinlikler'!D14</f>
        <v>Grup çalışmalarında duygu ve
düşüncelerini paylaşır.</v>
      </c>
      <c r="AL15" s="39" t="str">
        <f>'Serbest Etkinlikler'!E14</f>
        <v>Verilen bulmacayı yönergeler doğrultusunda çözer.</v>
      </c>
      <c r="AM15" s="39" t="str">
        <f>'Serbest Etkinlikler'!F14</f>
        <v>Dinlediği öyküdeki olayları farklı ses kaynakları kullanarak canlandırır.</v>
      </c>
      <c r="AN15" s="39">
        <f>'Serbest Etkinlikler'!G14</f>
        <v>0</v>
      </c>
      <c r="AO15" s="45"/>
      <c r="AP15" s="45"/>
      <c r="AQ15" s="45"/>
      <c r="AR15" s="45"/>
      <c r="AS15" s="45"/>
      <c r="AT15" s="45"/>
    </row>
    <row r="16" spans="1:46" ht="41.25">
      <c r="A16" s="42" t="str">
        <f>trhg!H16</f>
        <v>21/Eki/2019-25/Eki/2019</v>
      </c>
      <c r="B16" s="28" t="str">
        <f>Matematik!C15</f>
        <v>M.1.1.1.2. Nesne sayısı 20’ye kadar (20 dâhil) olan bir topluluktaki nesnelerin sayısını belirler ve bu sayıyı rakamla yazar.</v>
      </c>
      <c r="C16" s="28" t="str">
        <f>Matematik!D15</f>
        <v>M.1.1.1.2. Nesne sayısı 20’ye kadar (20 dâhil) olan bir topluluktaki nesnelerin sayısını belirler ve bu sayıyı rakamla yazar.</v>
      </c>
      <c r="D16" s="28" t="str">
        <f>Matematik!E15</f>
        <v>M.1.1.1.2. Nesne sayısı 20’ye kadar (20 dâhil) olan bir topluluktaki nesnelerin sayısını belirler ve bu sayıyı rakamla yazar.</v>
      </c>
      <c r="E16" s="28" t="str">
        <f>Matematik!F15</f>
        <v>M.1.1.1.2. Nesne sayısı 20’ye kadar (20 dâhil) olan bir topluluktaki nesnelerin sayısını belirler ve bu sayıyı rakamla yazar.</v>
      </c>
      <c r="F16" s="42" t="str">
        <f t="shared" si="1"/>
        <v>21/Eki/2019-25/Eki/2019</v>
      </c>
      <c r="G16" s="18" t="str">
        <f>'Hayat Bilgisi'!C15</f>
        <v>1.1.12. Okul kurallarına uyar.</v>
      </c>
      <c r="H16" s="18" t="str">
        <f>'Hayat Bilgisi'!D15</f>
        <v>1.1.12. Okul kurallarına uyar.</v>
      </c>
      <c r="I16" s="18" t="str">
        <f>'Hayat Bilgisi'!E15</f>
        <v>1.1.12. Okul kurallarına uyar.</v>
      </c>
      <c r="J16" s="18" t="str">
        <f>'Hayat Bilgisi'!F15</f>
        <v>1.1.12. Okul kurallarına uyar.</v>
      </c>
      <c r="K16" s="42" t="str">
        <f t="shared" si="2"/>
        <v>21/Eki/2019-25/Eki/2019</v>
      </c>
      <c r="L16" s="21" t="str">
        <f>Türkçe!C15</f>
        <v>Öğretilen sesleri pekiştirici metin oluşturma, okuma ve yazma çalışması.</v>
      </c>
      <c r="M16" s="21" t="str">
        <f>Türkçe!D15</f>
        <v>Öğretilen sesleri pekiştirici metin oluşturma, okuma ve yazma çalışması.</v>
      </c>
      <c r="N16" s="21" t="str">
        <f>Türkçe!E15</f>
        <v>“o” sesinin verilmesi. “o” sesiyle ilgili hece ve kelimelerin verilmesi.</v>
      </c>
      <c r="O16" s="21" t="str">
        <f>Türkçe!F15</f>
        <v>“o” sesinin verilmesi. “o” sesiyle ilgili hece ve kelimelerin verilmesi.</v>
      </c>
      <c r="P16" s="21" t="str">
        <f>Türkçe!G15</f>
        <v>Öğretilen sesleri pekiştirici metin oluşturma, okuma ve yazma çalışması.</v>
      </c>
      <c r="Q16" s="21" t="str">
        <f>Türkçe!H15</f>
        <v>Öğretilen sesleri pekiştirici metin oluşturma, okuma ve yazma çalışması.</v>
      </c>
      <c r="R16" s="21" t="str">
        <f>Türkçe!I15</f>
        <v>“m” sesinin verilmesi. ''m'' sesiyle ilgili hece ve kelimelerin verilmesi.</v>
      </c>
      <c r="S16" s="21" t="str">
        <f>Türkçe!J15</f>
        <v>“m” sesinin verilmesi. ''m'' sesiyle ilgili hece ve kelimelerin verilmesi.</v>
      </c>
      <c r="T16" s="21" t="str">
        <f>Türkçe!K15</f>
        <v>Öğretilen sesleri pekiştirici metin oluşturma, okuma ve yazma çalışması.</v>
      </c>
      <c r="U16" s="21" t="str">
        <f>Türkçe!L15</f>
        <v>Öğretilen sesleri pekiştirici metin oluşturma, okuma ve yazma çalışması.</v>
      </c>
      <c r="V16" s="21">
        <f>Türkçe!M15</f>
        <v>0</v>
      </c>
      <c r="W16" s="42" t="str">
        <f t="shared" si="3"/>
        <v>21/Eki/2019-25/Eki/2019</v>
      </c>
      <c r="X16" s="43" t="str">
        <f>Müzik!C15</f>
        <v>1.A.5. Çevresinde kullanılan çalgıları tanır.</v>
      </c>
      <c r="Y16" s="43"/>
      <c r="Z16" s="42" t="str">
        <f t="shared" si="4"/>
        <v>21/Eki/2019-25/Eki/2019</v>
      </c>
      <c r="AA16" s="44" t="str">
        <f>'Görsel Sanatlar'!C15</f>
        <v>1.1.3. Duygu ve düşüncelerini görsel sanat çalışmasına yansıtır.</v>
      </c>
      <c r="AB16" s="44"/>
      <c r="AC16" s="42" t="str">
        <f t="shared" si="5"/>
        <v>21/Eki/2019-25/Eki/2019</v>
      </c>
      <c r="AD16" s="37" t="str">
        <f>'Beden Eğitimi ve Oyun'!C15</f>
        <v xml:space="preserve">BO.1.1.2.1. Vücut bölümlerinin hareketlerini tanımlar. </v>
      </c>
      <c r="AE16" s="37" t="str">
        <f>'Beden Eğitimi ve Oyun'!D15</f>
        <v xml:space="preserve">BO.1.1.2.1. Vücut bölümlerinin hareketlerini tanımlar. </v>
      </c>
      <c r="AF16" s="37" t="str">
        <f>'Beden Eğitimi ve Oyun'!E15</f>
        <v xml:space="preserve">BO.1.1.2.1. Vücut bölümlerinin hareketlerini tanımlar. </v>
      </c>
      <c r="AG16" s="37" t="str">
        <f>'Beden Eğitimi ve Oyun'!F15</f>
        <v xml:space="preserve">BO.1.1.2.1. Vücut bölümlerinin hareketlerini tanımlar. </v>
      </c>
      <c r="AH16" s="37" t="str">
        <f>'Beden Eğitimi ve Oyun'!G15</f>
        <v xml:space="preserve">BO.1.1.2.1. Vücut bölümlerinin hareketlerini tanımlar. </v>
      </c>
      <c r="AI16" s="42" t="str">
        <f t="shared" si="0"/>
        <v>21/Eki/2019-25/Eki/2019</v>
      </c>
      <c r="AJ16" s="39" t="str">
        <f>'Serbest Etkinlikler'!C15</f>
        <v>Düzeye uygun resim ve fotoğrafları yorumlar.</v>
      </c>
      <c r="AK16" s="39" t="str">
        <f>'Serbest Etkinlikler'!D15</f>
        <v>Dinlediği, öğrendiği şarkıları söyler.
Şarkı söylerken, topluca söylemekten hoşlanır.</v>
      </c>
      <c r="AL16" s="39" t="str">
        <f>'Serbest Etkinlikler'!E15</f>
        <v>Grup çalışmalarında duygu ve
düşüncelerini paylaşır.</v>
      </c>
      <c r="AM16" s="39" t="str">
        <f>'Serbest Etkinlikler'!F15</f>
        <v>Görsel sanat bilincini geliştirme çalışmaları yapar.</v>
      </c>
      <c r="AN16" s="39">
        <f>'Serbest Etkinlikler'!G15</f>
        <v>0</v>
      </c>
      <c r="AO16" s="45"/>
      <c r="AP16" s="45"/>
      <c r="AQ16" s="45"/>
      <c r="AR16" s="45"/>
      <c r="AS16" s="45"/>
      <c r="AT16" s="45"/>
    </row>
    <row r="17" spans="1:46" ht="24.75">
      <c r="A17" s="42" t="str">
        <f>trhg!H17</f>
        <v>28/Eki/2019-01/Kas/2019</v>
      </c>
      <c r="B17" s="28" t="str">
        <f>Matematik!C16</f>
        <v>M.1.1.1.3. 100’e kadar (100 dâhil) ileriye doğru birer, beşer ve onar ritmik sayar.</v>
      </c>
      <c r="C17" s="28" t="str">
        <f>Matematik!D16</f>
        <v>CUMHURİYET BAYRAMI</v>
      </c>
      <c r="D17" s="28" t="str">
        <f>Matematik!E16</f>
        <v>M.1.1.1.3. 100’e kadar (100 dâhil) ileriye doğru birer, beşer ve onar ritmik sayar.</v>
      </c>
      <c r="E17" s="28" t="str">
        <f>Matematik!F16</f>
        <v>M.1.1.1.4. 20’ye kadar (20 dâhil) ikişer ileriye, birer ve ikişer geriye sayar.</v>
      </c>
      <c r="F17" s="42" t="str">
        <f t="shared" si="1"/>
        <v>28/Eki/2019-01/Kas/2019</v>
      </c>
      <c r="G17" s="18" t="str">
        <f>'Hayat Bilgisi'!C16</f>
        <v>1.1.13. Okulda iletişim kurarken nezaket ifadelerini kullanır.</v>
      </c>
      <c r="H17" s="18" t="str">
        <f>'Hayat Bilgisi'!D16</f>
        <v>CUMHURİYET BAYRAMI</v>
      </c>
      <c r="I17" s="18" t="str">
        <f>'Hayat Bilgisi'!E16</f>
        <v>1.1.14. Okul içi etkinliklerde görev almaya istekli olur.</v>
      </c>
      <c r="J17" s="18" t="str">
        <f>'Hayat Bilgisi'!F16</f>
        <v>1.1.14. Okul içi etkinliklerde görev almaya istekli olur.</v>
      </c>
      <c r="K17" s="42" t="str">
        <f t="shared" si="2"/>
        <v>28/Eki/2019-01/Kas/2019</v>
      </c>
      <c r="L17" s="21" t="str">
        <f>Türkçe!C16</f>
        <v>“u” sesinin verilmesi. “u” sesi ile ilgili açık ve kapalı heceler ile kelimeler.</v>
      </c>
      <c r="M17" s="21" t="str">
        <f>Türkçe!D16</f>
        <v>“u” sesinin verilmesi. “u” sesi ile ilgili açık ve kapalı heceler ile kelimeler.</v>
      </c>
      <c r="N17" s="21" t="str">
        <f>Türkçe!E16</f>
        <v>29 Ekim Cumhuriyet Bayramı</v>
      </c>
      <c r="O17" s="21" t="str">
        <f>Türkçe!F16</f>
        <v>29 Ekim Cumhuriyet Bayramı</v>
      </c>
      <c r="P17" s="21" t="str">
        <f>Türkçe!G16</f>
        <v>Öğretilen sesleri pekiştirici metin oluşturma, okuma ve yazma çalışması.</v>
      </c>
      <c r="Q17" s="21" t="str">
        <f>Türkçe!H16</f>
        <v>Öğretilen sesleri pekiştirici metin oluşturma, okuma ve yazma çalışması.</v>
      </c>
      <c r="R17" s="21" t="str">
        <f>Türkçe!I16</f>
        <v>“t” sesinin verilmesi. ''t'' sesiyle ilgili hece ve kelimelerin verilmesi.</v>
      </c>
      <c r="S17" s="21" t="str">
        <f>Türkçe!J16</f>
        <v>“t” sesinin verilmesi. ''t'' sesiyle ilgili hece ve kelimelerin verilmesi.</v>
      </c>
      <c r="T17" s="21" t="str">
        <f>Türkçe!K16</f>
        <v>Öğretilen sesleri pekiştirici metin oluşturma, okuma ve yazma çalışması</v>
      </c>
      <c r="U17" s="21" t="str">
        <f>Türkçe!L16</f>
        <v>Öğretilen sesleri pekiştirici metin oluşturma, okuma ve yazma çalışması</v>
      </c>
      <c r="V17" s="21">
        <f>Türkçe!M16</f>
        <v>0</v>
      </c>
      <c r="W17" s="42" t="str">
        <f t="shared" si="3"/>
        <v>28/Eki/2019-01/Kas/2019</v>
      </c>
      <c r="X17" s="43" t="str">
        <f>Müzik!C16</f>
        <v>1.A.11. Atatürk ile ilgili müzik etkinliklerine katılır.</v>
      </c>
      <c r="Y17" s="43"/>
      <c r="Z17" s="42" t="str">
        <f t="shared" si="4"/>
        <v>28/Eki/2019-01/Kas/2019</v>
      </c>
      <c r="AA17" s="44" t="str">
        <f>'Görsel Sanatlar'!C16</f>
        <v>1.1.3. Duygu ve düşüncelerini görsel sanat çalışmasına yansıtır.</v>
      </c>
      <c r="AB17" s="44"/>
      <c r="AC17" s="42" t="str">
        <f t="shared" si="5"/>
        <v>28/Eki/2019-01/Kas/2019</v>
      </c>
      <c r="AD17" s="37" t="str">
        <f>'Beden Eğitimi ve Oyun'!C16</f>
        <v>B0.2.3.1. Bayram, kutlama ve törenlere katılır.</v>
      </c>
      <c r="AE17" s="37" t="str">
        <f>'Beden Eğitimi ve Oyun'!D16</f>
        <v>CUMHURİYET BAYRAMI</v>
      </c>
      <c r="AF17" s="37" t="str">
        <f>'Beden Eğitimi ve Oyun'!E16</f>
        <v>B0.2.3.1. Bayram, kutlama ve törenlere katılır.</v>
      </c>
      <c r="AG17" s="37" t="str">
        <f>'Beden Eğitimi ve Oyun'!F16</f>
        <v>B0.2.3.1. Bayram, kutlama ve törenlere katılır.</v>
      </c>
      <c r="AH17" s="37" t="str">
        <f>'Beden Eğitimi ve Oyun'!G16</f>
        <v>B0.2.3.1. Bayram, kutlama ve törenlere katılır.</v>
      </c>
      <c r="AI17" s="42" t="str">
        <f t="shared" si="0"/>
        <v>28/Eki/2019-01/Kas/2019</v>
      </c>
      <c r="AJ17" s="39" t="str">
        <f>'Serbest Etkinlikler'!C16</f>
        <v>Oynadığı oyunla ilgili duygularını ifade eder.</v>
      </c>
      <c r="AK17" s="39" t="str">
        <f>'Serbest Etkinlikler'!D16</f>
        <v>29 Ekim Cumhuriyet Bayramı</v>
      </c>
      <c r="AL17" s="39" t="str">
        <f>'Serbest Etkinlikler'!E16</f>
        <v>Karşılaştığı bir sorun ya da probleme çözüm yolları bulur.</v>
      </c>
      <c r="AM17" s="39" t="str">
        <f>'Serbest Etkinlikler'!F16</f>
        <v>El becerilerini geliştirir.</v>
      </c>
      <c r="AN17" s="39">
        <f>'Serbest Etkinlikler'!G16</f>
        <v>0</v>
      </c>
      <c r="AO17" s="45"/>
      <c r="AP17" s="45"/>
      <c r="AQ17" s="45"/>
      <c r="AR17" s="45"/>
      <c r="AS17" s="45"/>
      <c r="AT17" s="45"/>
    </row>
    <row r="18" spans="1:46" ht="41.25">
      <c r="A18" s="42" t="str">
        <f>trhg!H18</f>
        <v>04/Kas/2019-08/Kas/2019</v>
      </c>
      <c r="B18" s="28" t="str">
        <f>Matematik!C17</f>
        <v>M.1.1.1.5. Nesne sayıları 20’den az olan iki gruptaki nesneleri birebir eşler ve grupların nesne sayılarını
karşılaştırır.</v>
      </c>
      <c r="C18" s="28" t="str">
        <f>Matematik!D17</f>
        <v>M.1.1.1.5. Nesne sayıları 20’den az olan iki gruptaki nesneleri birebir eşler ve grupların nesne sayılarını
karşılaştırır.</v>
      </c>
      <c r="D18" s="28" t="str">
        <f>Matematik!E17</f>
        <v>M.1.1.1.5. Nesne sayıları 20’den az olan iki gruptaki nesneleri birebir eşler ve grupların nesne sayılarını
karşılaştırır.</v>
      </c>
      <c r="E18" s="28" t="str">
        <f>Matematik!F17</f>
        <v>M.1.1.1.5. Nesne sayıları 20’den az olan iki gruptaki nesneleri birebir eşler ve grupların nesne sayılarını
karşılaştırır.</v>
      </c>
      <c r="F18" s="42" t="str">
        <f t="shared" si="1"/>
        <v>04/Kas/2019-08/Kas/2019</v>
      </c>
      <c r="G18" s="18" t="str">
        <f>'Hayat Bilgisi'!C17</f>
        <v xml:space="preserve">1.1.15. Oyunlara katılmaya ve oyun oynamaya istekli olur. </v>
      </c>
      <c r="H18" s="18" t="str">
        <f>'Hayat Bilgisi'!D17</f>
        <v xml:space="preserve">1.1.15. Oyunlara katılmaya ve oyun oynamaya istekli olur. </v>
      </c>
      <c r="I18" s="18" t="str">
        <f>'Hayat Bilgisi'!E17</f>
        <v xml:space="preserve">1.1.15. Oyunlara katılmaya ve oyun oynamaya istekli olur. </v>
      </c>
      <c r="J18" s="18" t="str">
        <f>'Hayat Bilgisi'!F17</f>
        <v xml:space="preserve">1.1.15. Oyunlara katılmaya ve oyun oynamaya istekli olur. </v>
      </c>
      <c r="K18" s="42" t="str">
        <f t="shared" si="2"/>
        <v>04/Kas/2019-08/Kas/2019</v>
      </c>
      <c r="L18" s="21" t="str">
        <f>Türkçe!C17</f>
        <v>'ü'' sesinin verilmesi. ''ü'' sesiyle ilgili hece ve kelimelerin verilmesi.</v>
      </c>
      <c r="M18" s="21" t="str">
        <f>Türkçe!D17</f>
        <v>'ü'' sesinin verilmesi. ''ü'' sesiyle ilgili hece ve kelimelerin verilmesi.</v>
      </c>
      <c r="N18" s="21" t="str">
        <f>Türkçe!E17</f>
        <v>Öğretilen sesleri pekiştirici metin oluşturma, okuma ve yazma çalışması.</v>
      </c>
      <c r="O18" s="21" t="str">
        <f>Türkçe!F17</f>
        <v>Öğretilen sesleri pekiştirici metin oluşturma, okuma ve yazma çalışması.</v>
      </c>
      <c r="P18" s="21" t="str">
        <f>Türkçe!G17</f>
        <v>“y” sesinin verilmesi. “y” sesiyle ilgili hece ve kelimelerin verilmesi.</v>
      </c>
      <c r="Q18" s="21" t="str">
        <f>Türkçe!H17</f>
        <v>“y” sesinin verilmesi. “y” sesiyle ilgili hece ve kelimelerin verilmesi.</v>
      </c>
      <c r="R18" s="21" t="str">
        <f>Türkçe!I17</f>
        <v>Öğretilen sesleri pekiştirici metin oluşturma, okuma ve yazma çalışması.</v>
      </c>
      <c r="S18" s="21" t="str">
        <f>Türkçe!J17</f>
        <v>Öğretilen sesleri pekiştirici metin oluşturma, okuma ve yazma çalışması.</v>
      </c>
      <c r="T18" s="21" t="str">
        <f>Türkçe!K17</f>
        <v>“ö” sesinin verilmesi. “ö” sesi ile ilgili açık ve kapalı heceler ile kelimeler.</v>
      </c>
      <c r="U18" s="21" t="str">
        <f>Türkçe!L17</f>
        <v>“ö” sesinin verilmesi. “ö” sesi ile ilgili açık ve kapalı heceler ile kelimeler.</v>
      </c>
      <c r="V18" s="21">
        <f>Türkçe!M17</f>
        <v>0</v>
      </c>
      <c r="W18" s="42" t="str">
        <f t="shared" si="3"/>
        <v>04/Kas/2019-08/Kas/2019</v>
      </c>
      <c r="X18" s="43" t="str">
        <f>Müzik!C17</f>
        <v>1.A.11. Atatürk ile ilgili müzik etkinliklerine katılır.</v>
      </c>
      <c r="Y18" s="43"/>
      <c r="Z18" s="42" t="str">
        <f t="shared" si="4"/>
        <v>04/Kas/2019-08/Kas/2019</v>
      </c>
      <c r="AA18" s="44" t="str">
        <f>'Görsel Sanatlar'!C17</f>
        <v>1.1.3. Duygu ve düşüncelerini görsel sanat çalışmasına yansıtır.</v>
      </c>
      <c r="AB18" s="44"/>
      <c r="AC18" s="42" t="str">
        <f t="shared" si="5"/>
        <v>04/Kas/2019-08/Kas/2019</v>
      </c>
      <c r="AD18" s="37" t="str">
        <f>'Beden Eğitimi ve Oyun'!C17</f>
        <v xml:space="preserve">BO.1.1.2.2. Kişisel ve genel alanını fark eder. </v>
      </c>
      <c r="AE18" s="37" t="str">
        <f>'Beden Eğitimi ve Oyun'!D17</f>
        <v xml:space="preserve">BO.1.1.2.2. Kişisel ve genel alanını fark eder. </v>
      </c>
      <c r="AF18" s="37" t="str">
        <f>'Beden Eğitimi ve Oyun'!E17</f>
        <v xml:space="preserve">BO.1.1.2.2. Kişisel ve genel alanını fark eder. </v>
      </c>
      <c r="AG18" s="37" t="str">
        <f>'Beden Eğitimi ve Oyun'!F17</f>
        <v xml:space="preserve">BO.1.1.2.2. Kişisel ve genel alanını fark eder. </v>
      </c>
      <c r="AH18" s="37" t="str">
        <f>'Beden Eğitimi ve Oyun'!G17</f>
        <v xml:space="preserve">BO.1.1.2.2. Kişisel ve genel alanını fark eder. </v>
      </c>
      <c r="AI18" s="42" t="str">
        <f t="shared" si="0"/>
        <v>04/Kas/2019-08/Kas/2019</v>
      </c>
      <c r="AJ18" s="39" t="str">
        <f>'Serbest Etkinlikler'!C17</f>
        <v>Bildiği ve yeni öğrendiği fıkrayı anlatır.</v>
      </c>
      <c r="AK18" s="39" t="str">
        <f>'Serbest Etkinlikler'!D17</f>
        <v>El becerilerini geliştirir.</v>
      </c>
      <c r="AL18" s="39" t="str">
        <f>'Serbest Etkinlikler'!E17</f>
        <v>Boyama ve çizgi çalışmaları yapar.</v>
      </c>
      <c r="AM18" s="39" t="str">
        <f>'Serbest Etkinlikler'!F17</f>
        <v>Düzeyine uygun bir filmi dinleme ve izleme kurallarına uyarak dinler/ izler.</v>
      </c>
      <c r="AN18" s="39">
        <f>'Serbest Etkinlikler'!G17</f>
        <v>0</v>
      </c>
      <c r="AO18" s="45"/>
      <c r="AP18" s="45"/>
      <c r="AQ18" s="45"/>
      <c r="AR18" s="45"/>
      <c r="AS18" s="45"/>
      <c r="AT18" s="45"/>
    </row>
    <row r="19" spans="1:46" ht="41.25">
      <c r="A19" s="42" t="str">
        <f>trhg!H19</f>
        <v>11/Kas/2019-15/Kas/2019</v>
      </c>
      <c r="B19" s="28" t="str">
        <f>Matematik!C18</f>
        <v>M.1.1.1.6. 20’ye kadar (20 dâhil) olan sayılarda verilen bir sayıyı, büyüklük-küçüklük bakımından 10 sayısı ile
karşılaştırır.</v>
      </c>
      <c r="C19" s="28" t="str">
        <f>Matematik!D18</f>
        <v>M.1.1.1.6. 20’ye kadar (20 dâhil) olan sayılarda verilen bir sayıyı, büyüklük-küçüklük bakımından 10 sayısı ile
karşılaştırır.</v>
      </c>
      <c r="D19" s="28" t="str">
        <f>Matematik!E18</f>
        <v>M.1.1.1.6. 20’ye kadar (20 dâhil) olan sayılarda verilen bir sayıyı, büyüklük-küçüklük bakımından 10 sayısı ile
karşılaştırır.</v>
      </c>
      <c r="E19" s="28" t="str">
        <f>Matematik!F18</f>
        <v>M.1.1.1.6. 20’ye kadar (20 dâhil) olan sayılarda verilen bir sayıyı, büyüklük-küçüklük bakımından 10 sayısı ile
karşılaştırır.</v>
      </c>
      <c r="F19" s="42" t="str">
        <f t="shared" si="1"/>
        <v>11/Kas/2019-15/Kas/2019</v>
      </c>
      <c r="G19" s="18" t="str">
        <f>'Hayat Bilgisi'!C18</f>
        <v>1.1.16. Okulla ilgili olumlu duygu ve düşünceler geliştirir.</v>
      </c>
      <c r="H19" s="18" t="str">
        <f>'Hayat Bilgisi'!D18</f>
        <v>1.1.16. Okulla ilgili olumlu duygu ve düşünceler geliştirir.</v>
      </c>
      <c r="I19" s="18" t="str">
        <f>'Hayat Bilgisi'!E18</f>
        <v>1.1.16. Okulla ilgili olumlu duygu ve düşünceler geliştirir.</v>
      </c>
      <c r="J19" s="18" t="str">
        <f>'Hayat Bilgisi'!F18</f>
        <v>1.1.16. Okulla ilgili olumlu duygu ve düşünceler geliştirir.</v>
      </c>
      <c r="K19" s="42" t="str">
        <f t="shared" si="2"/>
        <v>11/Kas/2019-15/Kas/2019</v>
      </c>
      <c r="L19" s="21" t="str">
        <f>Türkçe!C18</f>
        <v>Öğretilen sesleri pekiştirici metin oluşturma, okuma ve yazma çalışması.</v>
      </c>
      <c r="M19" s="21" t="str">
        <f>Türkçe!D18</f>
        <v>Öğretilen sesleri pekiştirici metin oluşturma, okuma ve yazma çalışması.</v>
      </c>
      <c r="N19" s="21" t="str">
        <f>Türkçe!E18</f>
        <v>“r” sesinin verilmesi. “r” sesiyle ilgili hece ve kelimelerin verilmesi.</v>
      </c>
      <c r="O19" s="21" t="str">
        <f>Türkçe!F18</f>
        <v>“r” sesinin verilmesi. “r” sesiyle ilgili hece ve kelimelerin verilmesi.</v>
      </c>
      <c r="P19" s="21" t="str">
        <f>Türkçe!G18</f>
        <v>Öğretilen sesleri pekiştirici metin oluşturma, okuma ve yazma çalışması.</v>
      </c>
      <c r="Q19" s="21" t="str">
        <f>Türkçe!H18</f>
        <v>Öğretilen sesleri pekiştirici metin oluşturma, okuma ve yazma çalışması.</v>
      </c>
      <c r="R19" s="21" t="str">
        <f>Türkçe!I18</f>
        <v>“ı” sesinin verilmesi. “ı” sesiyle ilgili hece ve kelimelerin verilmesi.</v>
      </c>
      <c r="S19" s="21" t="str">
        <f>Türkçe!J18</f>
        <v>“ı” sesinin verilmesi. “ı” sesiyle ilgili hece ve kelimelerin verilmesi.</v>
      </c>
      <c r="T19" s="21" t="str">
        <f>Türkçe!K18</f>
        <v>Öğretilen sesleri pekiştirici metin oluşturma, okuma ve yazma çalışması.</v>
      </c>
      <c r="U19" s="21" t="str">
        <f>Türkçe!L18</f>
        <v>Öğretilen sesleri pekiştirici metin oluşturma, okuma ve yazma çalışması.</v>
      </c>
      <c r="V19" s="21">
        <f>Türkçe!M18</f>
        <v>0</v>
      </c>
      <c r="W19" s="42" t="str">
        <f t="shared" si="3"/>
        <v>11/Kas/2019-15/Kas/2019</v>
      </c>
      <c r="X19" s="43" t="str">
        <f>Müzik!C18</f>
        <v>1.A.6. Düzenli ve düzensiz sesleri birbirinden ayırt eder.</v>
      </c>
      <c r="Y19" s="43"/>
      <c r="Z19" s="42" t="str">
        <f t="shared" si="4"/>
        <v>11/Kas/2019-15/Kas/2019</v>
      </c>
      <c r="AA19" s="44" t="str">
        <f>'Görsel Sanatlar'!C18</f>
        <v xml:space="preserve">1.1.4. Görsel sanat çalışmalarını temalardan, konulardan, fikirlerden, şiirlerden, hikâyelerden esinlenerek oluşturur </v>
      </c>
      <c r="AB19" s="44"/>
      <c r="AC19" s="42" t="str">
        <f t="shared" si="5"/>
        <v>11/Kas/2019-15/Kas/2019</v>
      </c>
      <c r="AD19" s="37" t="str">
        <f>'Beden Eğitimi ve Oyun'!C18</f>
        <v xml:space="preserve">BO.1.1.2.3. Verilen bir dizi hareketi, temel hareket beceri gruplarından uygun olanla ilişkilendirir. </v>
      </c>
      <c r="AE19" s="37" t="str">
        <f>'Beden Eğitimi ve Oyun'!D18</f>
        <v xml:space="preserve">BO.1.1.2.3. Verilen bir dizi hareketi, temel hareket beceri gruplarından uygun olanla ilişkilendirir. </v>
      </c>
      <c r="AF19" s="37" t="str">
        <f>'Beden Eğitimi ve Oyun'!E18</f>
        <v xml:space="preserve">BO.1.1.2.3. Verilen bir dizi hareketi, temel hareket beceri gruplarından uygun olanla ilişkilendirir. </v>
      </c>
      <c r="AG19" s="37" t="str">
        <f>'Beden Eğitimi ve Oyun'!F18</f>
        <v xml:space="preserve">BO.1.1.2.3. Verilen bir dizi hareketi, temel hareket beceri gruplarından uygun olanla ilişkilendirir. </v>
      </c>
      <c r="AH19" s="37" t="str">
        <f>'Beden Eğitimi ve Oyun'!G18</f>
        <v xml:space="preserve">BO.1.1.2.3. Verilen bir dizi hareketi, temel hareket beceri gruplarından uygun olanla ilişkilendirir. </v>
      </c>
      <c r="AI19" s="42" t="str">
        <f t="shared" si="0"/>
        <v>11/Kas/2019-15/Kas/2019</v>
      </c>
      <c r="AJ19" s="39" t="str">
        <f>'Serbest Etkinlikler'!C18</f>
        <v>Oynadığı oyunla ilgili duygularını ifade eder.</v>
      </c>
      <c r="AK19" s="39" t="str">
        <f>'Serbest Etkinlikler'!D18</f>
        <v>Düzeye uygun resim ve fotoğrafları yorumlar.</v>
      </c>
      <c r="AL19" s="39" t="str">
        <f>'Serbest Etkinlikler'!E18</f>
        <v>Düzeyine uygun bir filmi dinleme ve izleme kurallarına uyarak dinler/ izler.</v>
      </c>
      <c r="AM19" s="39" t="str">
        <f>'Serbest Etkinlikler'!F18</f>
        <v>Görsel sanat bilincini geliştirme çalışmaları yapar.</v>
      </c>
      <c r="AN19" s="39">
        <f>'Serbest Etkinlikler'!G18</f>
        <v>0</v>
      </c>
      <c r="AO19" s="45"/>
      <c r="AP19" s="45"/>
      <c r="AQ19" s="45"/>
      <c r="AR19" s="45"/>
      <c r="AS19" s="45"/>
      <c r="AT19" s="45"/>
    </row>
    <row r="20" spans="1:46" ht="22.5">
      <c r="A20" s="42" t="str">
        <f>trhg!H20</f>
        <v>18/Kas/2019-22/Kas/2019</v>
      </c>
      <c r="B20" s="28" t="str">
        <f>Matematik!C19</f>
        <v>TATİL</v>
      </c>
      <c r="C20" s="28" t="str">
        <f>Matematik!D19</f>
        <v>TATİL</v>
      </c>
      <c r="D20" s="28" t="str">
        <f>Matematik!E19</f>
        <v>TATİL</v>
      </c>
      <c r="E20" s="28" t="str">
        <f>Matematik!F19</f>
        <v>TATİL</v>
      </c>
      <c r="F20" s="42" t="str">
        <f t="shared" si="1"/>
        <v>18/Kas/2019-22/Kas/2019</v>
      </c>
      <c r="G20" s="18" t="str">
        <f>'Hayat Bilgisi'!C19</f>
        <v>1.ARA TATİL</v>
      </c>
      <c r="H20" s="18" t="str">
        <f>'Hayat Bilgisi'!D19</f>
        <v>1.ARA TATİL</v>
      </c>
      <c r="I20" s="18" t="str">
        <f>'Hayat Bilgisi'!E19</f>
        <v>1.ARA TATİL</v>
      </c>
      <c r="J20" s="18" t="str">
        <f>'Hayat Bilgisi'!F19</f>
        <v>1.ARA TATİL</v>
      </c>
      <c r="K20" s="42" t="str">
        <f t="shared" si="2"/>
        <v>18/Kas/2019-22/Kas/2019</v>
      </c>
      <c r="L20" s="21" t="str">
        <f>Türkçe!C19</f>
        <v>ARA TATİL</v>
      </c>
      <c r="M20" s="21" t="str">
        <f>Türkçe!D19</f>
        <v>ARA TATİL</v>
      </c>
      <c r="N20" s="21" t="str">
        <f>Türkçe!E19</f>
        <v>ARA TATİL</v>
      </c>
      <c r="O20" s="21" t="str">
        <f>Türkçe!F19</f>
        <v>ARA TATİL</v>
      </c>
      <c r="P20" s="21" t="str">
        <f>Türkçe!G19</f>
        <v>ARA TATİL</v>
      </c>
      <c r="Q20" s="21" t="str">
        <f>Türkçe!H19</f>
        <v>ARA TATİL</v>
      </c>
      <c r="R20" s="21" t="str">
        <f>Türkçe!I19</f>
        <v>ARA TATİL</v>
      </c>
      <c r="S20" s="21" t="str">
        <f>Türkçe!J19</f>
        <v>ARA TATİL</v>
      </c>
      <c r="T20" s="21" t="str">
        <f>Türkçe!K19</f>
        <v>ARA TATİL</v>
      </c>
      <c r="U20" s="21" t="str">
        <f>Türkçe!L19</f>
        <v>ARA TATİL</v>
      </c>
      <c r="V20" s="21">
        <f>Türkçe!M19</f>
        <v>0</v>
      </c>
      <c r="W20" s="42" t="str">
        <f t="shared" si="3"/>
        <v>18/Kas/2019-22/Kas/2019</v>
      </c>
      <c r="X20" s="43" t="str">
        <f>Müzik!C19</f>
        <v>1.ARA TATİL</v>
      </c>
      <c r="Y20" s="43"/>
      <c r="Z20" s="42" t="str">
        <f t="shared" si="4"/>
        <v>18/Kas/2019-22/Kas/2019</v>
      </c>
      <c r="AA20" s="44" t="str">
        <f>'Görsel Sanatlar'!C19</f>
        <v>1. DÖNEM ARA TATİL</v>
      </c>
      <c r="AB20" s="44"/>
      <c r="AC20" s="42" t="str">
        <f t="shared" si="5"/>
        <v>18/Kas/2019-22/Kas/2019</v>
      </c>
      <c r="AD20" s="37" t="str">
        <f>'Beden Eğitimi ve Oyun'!C19</f>
        <v>1. DÖNEM ARA TATİL</v>
      </c>
      <c r="AE20" s="37" t="str">
        <f>'Beden Eğitimi ve Oyun'!D19</f>
        <v>1. DÖNEM ARA TATİL</v>
      </c>
      <c r="AF20" s="37" t="str">
        <f>'Beden Eğitimi ve Oyun'!E19</f>
        <v>1. DÖNEM ARA TATİL</v>
      </c>
      <c r="AG20" s="37" t="str">
        <f>'Beden Eğitimi ve Oyun'!F19</f>
        <v>1. DÖNEM ARA TATİL</v>
      </c>
      <c r="AH20" s="37" t="str">
        <f>'Beden Eğitimi ve Oyun'!G19</f>
        <v>1. DÖNEM ARA TATİL</v>
      </c>
      <c r="AI20" s="42" t="str">
        <f t="shared" si="0"/>
        <v>18/Kas/2019-22/Kas/2019</v>
      </c>
      <c r="AJ20" s="39" t="str">
        <f>'Serbest Etkinlikler'!C19</f>
        <v>1.ARA TATİL</v>
      </c>
      <c r="AK20" s="39" t="str">
        <f>'Serbest Etkinlikler'!D19</f>
        <v>1.ARA TATİL</v>
      </c>
      <c r="AL20" s="39" t="str">
        <f>'Serbest Etkinlikler'!E19</f>
        <v>1.ARA TATİL</v>
      </c>
      <c r="AM20" s="39" t="str">
        <f>'Serbest Etkinlikler'!F19</f>
        <v>1.ARA TATİL</v>
      </c>
      <c r="AN20" s="39">
        <f>'Serbest Etkinlikler'!G19</f>
        <v>0</v>
      </c>
      <c r="AO20" s="45"/>
      <c r="AP20" s="45"/>
      <c r="AQ20" s="45"/>
      <c r="AR20" s="45"/>
      <c r="AS20" s="45"/>
      <c r="AT20" s="45"/>
    </row>
    <row r="21" spans="1:46" ht="57.75">
      <c r="A21" s="42" t="str">
        <f>trhg!H21</f>
        <v>25/Kas/2019-29/Kas/2019</v>
      </c>
      <c r="B21" s="28" t="str">
        <f>Matematik!C20</f>
        <v>M.1.1.1.7. Miktarı 10 ile 20 (10 ve 20 dâhil) arasında olan bir grup nesneyi, onluk ve birliklerine ayırarak gösterir,
bu nesnelere karşılık gelen sayıyı rakamlarla yazar ve okur.</v>
      </c>
      <c r="C21" s="28" t="str">
        <f>Matematik!D20</f>
        <v>M.1.1.1.7. Miktarı 10 ile 20 (10 ve 20 dâhil) arasında olan bir grup nesneyi, onluk ve birliklerine ayırarak gösterir,
bu nesnelere karşılık gelen sayıyı rakamlarla yazar ve okur.</v>
      </c>
      <c r="D21" s="28" t="str">
        <f>Matematik!E20</f>
        <v>M.1.1.1.7. Miktarı 10 ile 20 (10 ve 20 dâhil) arasında olan bir grup nesneyi, onluk ve birliklerine ayırarak gösterir,
bu nesnelere karşılık gelen sayıyı rakamlarla yazar ve okur.</v>
      </c>
      <c r="E21" s="28" t="str">
        <f>Matematik!F20</f>
        <v>M.1.1.1.7. Miktarı 10 ile 20 (10 ve 20 dâhil) arasında olan bir grup nesneyi, onluk ve birliklerine ayırarak gösterir,
bu nesnelere karşılık gelen sayıyı rakamlarla yazar ve okur.</v>
      </c>
      <c r="F21" s="42" t="str">
        <f t="shared" si="1"/>
        <v>25/Kas/2019-29/Kas/2019</v>
      </c>
      <c r="G21" s="18" t="str">
        <f>'Hayat Bilgisi'!C20</f>
        <v>1.1.17. Kullanacağı ders araç ve gereçlerini seçer.</v>
      </c>
      <c r="H21" s="18" t="str">
        <f>'Hayat Bilgisi'!D20</f>
        <v>1.1.17. Kullanacağı ders araç ve gereçlerini seçer.</v>
      </c>
      <c r="I21" s="18" t="str">
        <f>'Hayat Bilgisi'!E20</f>
        <v>1.1.17. Kullanacağı ders araç ve gereçlerini seçer.</v>
      </c>
      <c r="J21" s="18" t="str">
        <f>'Hayat Bilgisi'!F20</f>
        <v>1.1.17. Kullanacağı ders araç ve gereçlerini seçer.</v>
      </c>
      <c r="K21" s="42" t="str">
        <f t="shared" si="2"/>
        <v>25/Kas/2019-29/Kas/2019</v>
      </c>
      <c r="L21" s="21" t="str">
        <f>Türkçe!C20</f>
        <v>'d'' sesinin verilmesi. ''d'' sesiyle ilgili hece ve kelimelerin verilmesi.</v>
      </c>
      <c r="M21" s="21" t="str">
        <f>Türkçe!D20</f>
        <v>'d'' sesinin verilmesi. ''d'' sesiyle ilgili hece ve kelimelerin verilmesi.</v>
      </c>
      <c r="N21" s="21" t="str">
        <f>Türkçe!E20</f>
        <v>Öğretilen sesleri pekiştirici metin oluşturma, okuma ve yazma çalışması.</v>
      </c>
      <c r="O21" s="21" t="str">
        <f>Türkçe!F20</f>
        <v>Öğretilen sesleri pekiştirici metin oluşturma, okuma ve yazma çalışması.</v>
      </c>
      <c r="P21" s="21" t="str">
        <f>Türkçe!G20</f>
        <v>“s” sesinin verilmesi. “s” sesiyle ilgili hece ve kelimelerin verilmesi.</v>
      </c>
      <c r="Q21" s="21" t="str">
        <f>Türkçe!H20</f>
        <v>“s” sesinin verilmesi. “s” sesiyle ilgili hece ve kelimelerin verilmesi.</v>
      </c>
      <c r="R21" s="21" t="str">
        <f>Türkçe!I20</f>
        <v>Öğretilen sesleri pekiştirici metin oluşturma, okuma ve yazma çalışması.</v>
      </c>
      <c r="S21" s="21" t="str">
        <f>Türkçe!J20</f>
        <v>Öğretilen sesleri pekiştirici metin oluşturma, okuma ve yazma çalışması.</v>
      </c>
      <c r="T21" s="21" t="str">
        <f>Türkçe!K20</f>
        <v>“b” sesinin verilmesi. “b” sesi ile ilgili açık ve kapalı heceler ile kelimeler.</v>
      </c>
      <c r="U21" s="21" t="str">
        <f>Türkçe!L20</f>
        <v>“b” sesinin verilmesi. “b” sesi ile ilgili açık ve kapalı heceler ile kelimeler.</v>
      </c>
      <c r="V21" s="21">
        <f>Türkçe!M20</f>
        <v>0</v>
      </c>
      <c r="W21" s="42" t="str">
        <f t="shared" si="3"/>
        <v>25/Kas/2019-29/Kas/2019</v>
      </c>
      <c r="X21" s="43" t="str">
        <f>Müzik!C20</f>
        <v>1.A.6. Düzenli ve düzensiz sesleri birbirinden ayırt eder.</v>
      </c>
      <c r="Y21" s="43"/>
      <c r="Z21" s="42" t="str">
        <f t="shared" si="4"/>
        <v>25/Kas/2019-29/Kas/2019</v>
      </c>
      <c r="AA21" s="44" t="str">
        <f>'Görsel Sanatlar'!C20</f>
        <v xml:space="preserve">1.1.4. Görsel sanat çalışmalarını temalardan, konulardan, fikirlerden, şiirlerden, hikâyelerden esinlenerek oluşturur </v>
      </c>
      <c r="AB21" s="44"/>
      <c r="AC21" s="42" t="str">
        <f t="shared" si="5"/>
        <v>25/Kas/2019-29/Kas/2019</v>
      </c>
      <c r="AD21" s="37" t="str">
        <f>'Beden Eğitimi ve Oyun'!C20</f>
        <v xml:space="preserve">BO.1.1.2.4. Oyunu belirlenen kurallara göre oynar. </v>
      </c>
      <c r="AE21" s="37" t="str">
        <f>'Beden Eğitimi ve Oyun'!D20</f>
        <v xml:space="preserve">BO.1.1.2.4. Oyunu belirlenen kurallara göre oynar. </v>
      </c>
      <c r="AF21" s="37" t="str">
        <f>'Beden Eğitimi ve Oyun'!E20</f>
        <v xml:space="preserve">BO.1.1.2.4. Oyunu belirlenen kurallara göre oynar. </v>
      </c>
      <c r="AG21" s="37" t="str">
        <f>'Beden Eğitimi ve Oyun'!F20</f>
        <v xml:space="preserve">BO.1.1.2.4. Oyunu belirlenen kurallara göre oynar. </v>
      </c>
      <c r="AH21" s="37" t="str">
        <f>'Beden Eğitimi ve Oyun'!G20</f>
        <v xml:space="preserve">BO.1.1.2.4. Oyunu belirlenen kurallara göre oynar. </v>
      </c>
      <c r="AI21" s="42" t="str">
        <f t="shared" si="0"/>
        <v>25/Kas/2019-29/Kas/2019</v>
      </c>
      <c r="AJ21" s="39" t="str">
        <f>'Serbest Etkinlikler'!C20</f>
        <v>Dinlediği, öğrendiği şarkıları söyler.
Şarkı söylerken, topluca söylemekten hoşlanır.</v>
      </c>
      <c r="AK21" s="39" t="str">
        <f>'Serbest Etkinlikler'!D20</f>
        <v>Grup çalışmalarında duygu ve
düşüncelerini paylaşır.</v>
      </c>
      <c r="AL21" s="39" t="str">
        <f>'Serbest Etkinlikler'!E20</f>
        <v>Topluluk karşısında doğal bir sesle konuşur.</v>
      </c>
      <c r="AM21" s="39" t="str">
        <f>'Serbest Etkinlikler'!F20</f>
        <v>Bildiği sayışma ve tekerlemeleri arkadaşları ile paylaşır.</v>
      </c>
      <c r="AN21" s="39">
        <f>'Serbest Etkinlikler'!G20</f>
        <v>0</v>
      </c>
      <c r="AO21" s="45"/>
      <c r="AP21" s="45"/>
      <c r="AQ21" s="45"/>
      <c r="AR21" s="45"/>
      <c r="AS21" s="45"/>
      <c r="AT21" s="45"/>
    </row>
    <row r="22" spans="1:46" ht="24.75">
      <c r="A22" s="42" t="str">
        <f>trhg!H22</f>
        <v>02/Ara/2019-06/Ara/2019</v>
      </c>
      <c r="B22" s="28" t="str">
        <f>Matematik!C21</f>
        <v>M.1.1.1.8. 20’ye kadar (20 dâhil) olan sayıları sıra bildirmek amacıyla kullanır.</v>
      </c>
      <c r="C22" s="28" t="str">
        <f>Matematik!D21</f>
        <v>M.1.1.1.8. 20’ye kadar (20 dâhil) olan sayıları sıra bildirmek amacıyla kullanır.</v>
      </c>
      <c r="D22" s="28" t="str">
        <f>Matematik!E21</f>
        <v>M.1.1.1.8. 20’ye kadar (20 dâhil) olan sayıları sıra bildirmek amacıyla kullanır.</v>
      </c>
      <c r="E22" s="28" t="str">
        <f>Matematik!F21</f>
        <v>M.1.1.1.8. 20’ye kadar (20 dâhil) olan sayıları sıra bildirmek amacıyla kullanır.</v>
      </c>
      <c r="F22" s="42" t="str">
        <f t="shared" si="1"/>
        <v>02/Ara/2019-06/Ara/2019</v>
      </c>
      <c r="G22" s="18" t="str">
        <f>'Hayat Bilgisi'!C21</f>
        <v>1.2.1. Aile bireylerini tanıtır.</v>
      </c>
      <c r="H22" s="18" t="str">
        <f>'Hayat Bilgisi'!D21</f>
        <v>1.2.1. Aile bireylerini tanıtır.</v>
      </c>
      <c r="I22" s="18" t="str">
        <f>'Hayat Bilgisi'!E21</f>
        <v>1.2.2. Aile hayatının önemini kavrar.</v>
      </c>
      <c r="J22" s="18" t="str">
        <f>'Hayat Bilgisi'!F21</f>
        <v>1.2.2. Aile hayatının önemini kavrar.</v>
      </c>
      <c r="K22" s="42" t="str">
        <f t="shared" si="2"/>
        <v>02/Ara/2019-06/Ara/2019</v>
      </c>
      <c r="L22" s="21" t="str">
        <f>Türkçe!C21</f>
        <v>Öğretilen sesleri pekiştirici metin oluşturma, okuma ve yazma çalışması.</v>
      </c>
      <c r="M22" s="21" t="str">
        <f>Türkçe!D21</f>
        <v>Öğretilen sesleri pekiştirici metin oluşturma, okuma ve yazma çalışması.</v>
      </c>
      <c r="N22" s="21" t="str">
        <f>Türkçe!E21</f>
        <v>Öğretilen sesleri pekiştirici metin oluşturma, okuma ve yazma çalışması.</v>
      </c>
      <c r="O22" s="21" t="str">
        <f>Türkçe!F21</f>
        <v>Öğretilen sesleri pekiştirici metin oluşturma, okuma ve yazma çalışması.</v>
      </c>
      <c r="P22" s="21" t="str">
        <f>Türkçe!G21</f>
        <v>“z” sesinin verilmesi. “z” sesiyle ilgili hece ve kelimelerin verilmesi.</v>
      </c>
      <c r="Q22" s="21" t="str">
        <f>Türkçe!H21</f>
        <v>“z” sesinin verilmesi. “z” sesiyle ilgili hece ve kelimelerin verilmesi.</v>
      </c>
      <c r="R22" s="21" t="str">
        <f>Türkçe!I21</f>
        <v>Öğretilen sesleri pekiştirici metin oluşturma, okuma ve yazma çalışması.</v>
      </c>
      <c r="S22" s="21" t="str">
        <f>Türkçe!J21</f>
        <v>Öğretilen sesleri pekiştirici metin oluşturma, okuma ve yazma çalışması.</v>
      </c>
      <c r="T22" s="21" t="str">
        <f>Türkçe!K21</f>
        <v>“ç” sesinin verilmesi. “ç” sesiyle ilgili hece ve kelimelerin verilmesi.</v>
      </c>
      <c r="U22" s="21" t="str">
        <f>Türkçe!L21</f>
        <v>“ç” sesinin verilmesi. “ç” sesiyle ilgili hece ve kelimelerin verilmesi.</v>
      </c>
      <c r="V22" s="21">
        <f>Türkçe!M21</f>
        <v>0</v>
      </c>
      <c r="W22" s="42" t="str">
        <f t="shared" si="3"/>
        <v>02/Ara/2019-06/Ara/2019</v>
      </c>
      <c r="X22" s="43" t="str">
        <f>Müzik!C21</f>
        <v>1.A.7. Ses ve nefes çalışmaları yapar.</v>
      </c>
      <c r="Y22" s="43"/>
      <c r="Z22" s="42" t="str">
        <f t="shared" si="4"/>
        <v>02/Ara/2019-06/Ara/2019</v>
      </c>
      <c r="AA22" s="44" t="str">
        <f>'Görsel Sanatlar'!C21</f>
        <v xml:space="preserve">1.1.4. Görsel sanat çalışmalarını temalardan, konulardan, fikirlerden, şiirlerden, hikâyelerden esinlenerek oluşturur </v>
      </c>
      <c r="AB22" s="44"/>
      <c r="AC22" s="42" t="str">
        <f t="shared" si="5"/>
        <v>02/Ara/2019-06/Ara/2019</v>
      </c>
      <c r="AD22" s="37" t="str">
        <f>'Beden Eğitimi ve Oyun'!C21</f>
        <v>BO.1.1.3.1. Temel hareketleri yaparken dengesini sağlamak için stratejiler geliştirir</v>
      </c>
      <c r="AE22" s="37" t="str">
        <f>'Beden Eğitimi ve Oyun'!D21</f>
        <v>BO.1.1.3.1. Temel hareketleri yaparken dengesini sağlamak için stratejiler geliştirir</v>
      </c>
      <c r="AF22" s="37" t="str">
        <f>'Beden Eğitimi ve Oyun'!E21</f>
        <v>BO.1.1.3.1. Temel hareketleri yaparken dengesini sağlamak için stratejiler geliştirir</v>
      </c>
      <c r="AG22" s="37" t="str">
        <f>'Beden Eğitimi ve Oyun'!F21</f>
        <v>BO.1.1.3.1. Temel hareketleri yaparken dengesini sağlamak için stratejiler geliştirir</v>
      </c>
      <c r="AH22" s="37" t="str">
        <f>'Beden Eğitimi ve Oyun'!G21</f>
        <v>BO.1.1.3.1. Temel hareketleri yaparken dengesini sağlamak için stratejiler geliştirir</v>
      </c>
      <c r="AI22" s="42" t="str">
        <f t="shared" si="0"/>
        <v>02/Ara/2019-06/Ara/2019</v>
      </c>
      <c r="AJ22" s="39" t="str">
        <f>'Serbest Etkinlikler'!C21</f>
        <v>Bildiği sayışma ve tekerlemeleri arkadaşları ile paylaşır.</v>
      </c>
      <c r="AK22" s="39" t="str">
        <f>'Serbest Etkinlikler'!D21</f>
        <v>Oynadığı oyunla ilgili duygularını ifade eder.</v>
      </c>
      <c r="AL22" s="39" t="str">
        <f>'Serbest Etkinlikler'!E21</f>
        <v>Düzeyine uygun bir filmi dinleme ve izleme kurallarına uyarak dinler/ izler.</v>
      </c>
      <c r="AM22" s="39" t="str">
        <f>'Serbest Etkinlikler'!F21</f>
        <v>Verilen bulmacayı yönergeler doğrultusunda çözer.</v>
      </c>
      <c r="AN22" s="39">
        <f>'Serbest Etkinlikler'!G21</f>
        <v>0</v>
      </c>
      <c r="AO22" s="45"/>
      <c r="AP22" s="45"/>
      <c r="AQ22" s="45"/>
      <c r="AR22" s="45"/>
      <c r="AS22" s="45"/>
      <c r="AT22" s="45"/>
    </row>
    <row r="23" spans="1:46" ht="33">
      <c r="A23" s="42" t="str">
        <f>trhg!H23</f>
        <v>09/Ara/2019-13/Ara/2019</v>
      </c>
      <c r="B23" s="28" t="str">
        <f>Matematik!C22</f>
        <v>M.1.1.2.1. Toplama işleminin anlamını kavrar.</v>
      </c>
      <c r="C23" s="28" t="str">
        <f>Matematik!D22</f>
        <v>M.1.1.2.1. Toplama işleminin anlamını kavrar.</v>
      </c>
      <c r="D23" s="28" t="str">
        <f>Matematik!E22</f>
        <v>M.1.1.2.1. Toplama işleminin anlamını kavrar.</v>
      </c>
      <c r="E23" s="28" t="str">
        <f>Matematik!F22</f>
        <v>M.1.1.2.1. Toplama işleminin anlamını kavrar.</v>
      </c>
      <c r="F23" s="42" t="str">
        <f t="shared" si="1"/>
        <v>09/Ara/2019-13/Ara/2019</v>
      </c>
      <c r="G23" s="18" t="str">
        <f>'Hayat Bilgisi'!C22</f>
        <v>1.2.3. Evinin yerini tarif eder.</v>
      </c>
      <c r="H23" s="18" t="str">
        <f>'Hayat Bilgisi'!D22</f>
        <v>1.2.3. Evinin yerini tarif eder.</v>
      </c>
      <c r="I23" s="18" t="str">
        <f>'Hayat Bilgisi'!E22</f>
        <v>1.2.4. Evde aile bireyleri ile iletişim kurarken nezaket ifadelerini kullanır.</v>
      </c>
      <c r="J23" s="18" t="str">
        <f>'Hayat Bilgisi'!F22</f>
        <v>1.2.4. Evde aile bireyleri ile iletişim kurarken nezaket ifadelerini kullanır.</v>
      </c>
      <c r="K23" s="42" t="str">
        <f t="shared" si="2"/>
        <v>09/Ara/2019-13/Ara/2019</v>
      </c>
      <c r="L23" s="21" t="str">
        <f>Türkçe!C22</f>
        <v>Öğretilen sesleri pekiştirici metin oluşturma, okuma ve yazma çalışması.</v>
      </c>
      <c r="M23" s="21" t="str">
        <f>Türkçe!D22</f>
        <v>Öğretilen sesleri pekiştirici metin oluşturma, okuma ve yazma çalışması.</v>
      </c>
      <c r="N23" s="21" t="str">
        <f>Türkçe!E22</f>
        <v>“g” sesinin verilmesi. “g” sesiyle ilgili hece ve kelimelerin verilmesi.</v>
      </c>
      <c r="O23" s="21" t="str">
        <f>Türkçe!F22</f>
        <v>“g” sesinin verilmesi. “g” sesiyle ilgili hece ve kelimelerin verilmesi.</v>
      </c>
      <c r="P23" s="21" t="str">
        <f>Türkçe!G22</f>
        <v>Öğretilen sesleri pekiştirici metin oluşturma, okuma ve yazma çalışması.</v>
      </c>
      <c r="Q23" s="21" t="str">
        <f>Türkçe!H22</f>
        <v>Öğretilen sesleri pekiştirici metin oluşturma, okuma ve yazma çalışması.</v>
      </c>
      <c r="R23" s="21" t="str">
        <f>Türkçe!I22</f>
        <v>“ş” sesinin verilmesi. “ş” sesiyle ilgili hece ve kelimelerin verilmesi.</v>
      </c>
      <c r="S23" s="21" t="str">
        <f>Türkçe!J22</f>
        <v>“ş” sesinin verilmesi. “ş” sesiyle ilgili hece ve kelimelerin verilmesi.</v>
      </c>
      <c r="T23" s="21" t="str">
        <f>Türkçe!K22</f>
        <v>Öğretilen sesleri pekiştirici metin oluşturma, okuma ve yazma çalışması.</v>
      </c>
      <c r="U23" s="21" t="str">
        <f>Türkçe!L22</f>
        <v>Öğretilen sesleri pekiştirici metin oluşturma, okuma ve yazma çalışması.</v>
      </c>
      <c r="V23" s="21">
        <f>Türkçe!M22</f>
        <v>0</v>
      </c>
      <c r="W23" s="42" t="str">
        <f t="shared" si="3"/>
        <v>09/Ara/2019-13/Ara/2019</v>
      </c>
      <c r="X23" s="43" t="str">
        <f>Müzik!C22</f>
        <v>1.A.8. Öğrendiği müzikleri birlikte seslendirir.</v>
      </c>
      <c r="Y23" s="43"/>
      <c r="Z23" s="42" t="str">
        <f t="shared" si="4"/>
        <v>09/Ara/2019-13/Ara/2019</v>
      </c>
      <c r="AA23" s="44" t="str">
        <f>'Görsel Sanatlar'!C22</f>
        <v>1.1.5. İki boyutlu yüzey üzerinde biçimleri düzenler.</v>
      </c>
      <c r="AB23" s="44"/>
      <c r="AC23" s="42" t="str">
        <f t="shared" si="5"/>
        <v>09/Ara/2019-13/Ara/2019</v>
      </c>
      <c r="AD23" s="37" t="str">
        <f>'Beden Eğitimi ve Oyun'!C22</f>
        <v>BO.1.1.3.2. Oyunda kullanılan basit stratejileri tanımlar.</v>
      </c>
      <c r="AE23" s="37" t="str">
        <f>'Beden Eğitimi ve Oyun'!D22</f>
        <v>BO.1.1.3.2. Oyunda kullanılan basit stratejileri tanımlar.</v>
      </c>
      <c r="AF23" s="37" t="str">
        <f>'Beden Eğitimi ve Oyun'!E22</f>
        <v>BO.1.1.3.2. Oyunda kullanılan basit stratejileri tanımlar.</v>
      </c>
      <c r="AG23" s="37" t="str">
        <f>'Beden Eğitimi ve Oyun'!F22</f>
        <v>BO.1.1.3.2. Oyunda kullanılan basit stratejileri tanımlar.</v>
      </c>
      <c r="AH23" s="37" t="str">
        <f>'Beden Eğitimi ve Oyun'!G22</f>
        <v>BO.1.1.3.2. Oyunda kullanılan basit stratejileri tanımlar.</v>
      </c>
      <c r="AI23" s="42" t="str">
        <f t="shared" si="0"/>
        <v>09/Ara/2019-13/Ara/2019</v>
      </c>
      <c r="AJ23" s="39" t="str">
        <f>'Serbest Etkinlikler'!C22</f>
        <v>Düzeylerine uygun öykü ve masal anlatımlarını dinler.
Dinlediği hikâyeleri kendi cümleleri ile ifade eder.</v>
      </c>
      <c r="AK23" s="39" t="str">
        <f>'Serbest Etkinlikler'!D22</f>
        <v>Öğrenilen sesler ile hazırlanmış harf bulmacalarını çözer</v>
      </c>
      <c r="AL23" s="39" t="str">
        <f>'Serbest Etkinlikler'!E22</f>
        <v xml:space="preserve">Dinlediği, öğrendiği şarkıları söyler.
Şarkı söylerken, topluca söylemekten hoşlanır. </v>
      </c>
      <c r="AM23" s="39" t="str">
        <f>'Serbest Etkinlikler'!F22</f>
        <v>Düzeyine uygun bir filmi dinleme ve izleme kurallarına uyarak dinler/ izler.</v>
      </c>
      <c r="AN23" s="39">
        <f>'Serbest Etkinlikler'!G22</f>
        <v>0</v>
      </c>
      <c r="AO23" s="45"/>
      <c r="AP23" s="45"/>
      <c r="AQ23" s="45"/>
      <c r="AR23" s="45"/>
      <c r="AS23" s="45"/>
      <c r="AT23" s="45"/>
    </row>
    <row r="24" spans="1:46" ht="33">
      <c r="A24" s="42" t="str">
        <f>trhg!H24</f>
        <v>16/Ara/2019-20/Ara/2019</v>
      </c>
      <c r="B24" s="28" t="str">
        <f>Matematik!C23</f>
        <v>M.1.1.2.2. Toplamları 20’ye kadar (20 dâhil) olan doğal sayılarla toplama işlemini yapar.</v>
      </c>
      <c r="C24" s="28" t="str">
        <f>Matematik!D23</f>
        <v>M.1.1.2.2. Toplamları 20’ye kadar (20 dâhil) olan doğal sayılarla toplama işlemini yapar.</v>
      </c>
      <c r="D24" s="28" t="str">
        <f>Matematik!E23</f>
        <v>M.1.1.2.2. Toplamları 20’ye kadar (20 dâhil) olan doğal sayılarla toplama işlemini yapar.</v>
      </c>
      <c r="E24" s="28" t="str">
        <f>Matematik!F23</f>
        <v>M.1.1.2.2. Toplamları 20’ye kadar (20 dâhil) olan doğal sayılarla toplama işlemini yapar.</v>
      </c>
      <c r="F24" s="42" t="str">
        <f t="shared" si="1"/>
        <v>16/Ara/2019-20/Ara/2019</v>
      </c>
      <c r="G24" s="18" t="str">
        <f>'Hayat Bilgisi'!C23</f>
        <v>1.2.5. Evdeki kaynakları verimli bir şekilde kullanır.</v>
      </c>
      <c r="H24" s="18" t="str">
        <f>'Hayat Bilgisi'!D23</f>
        <v>1.2.5. Evdeki kaynakları verimli bir şekilde kullanır.</v>
      </c>
      <c r="I24" s="18" t="str">
        <f>'Hayat Bilgisi'!E23</f>
        <v>1.2.5. Evdeki kaynakları verimli bir şekilde kullanır.</v>
      </c>
      <c r="J24" s="18" t="str">
        <f>'Hayat Bilgisi'!F23</f>
        <v>1.2.5. Evdeki kaynakları verimli bir şekilde kullanır.</v>
      </c>
      <c r="K24" s="42" t="str">
        <f t="shared" si="2"/>
        <v>16/Ara/2019-20/Ara/2019</v>
      </c>
      <c r="L24" s="21" t="str">
        <f>Türkçe!C23</f>
        <v>“c” sesinin verilmesi. “c” sesiyle ilgili hece ve kelimelerin verilmesi.</v>
      </c>
      <c r="M24" s="21" t="str">
        <f>Türkçe!D23</f>
        <v>“c” sesinin verilmesi. “c” sesiyle ilgili hece ve kelimelerin verilmesi.</v>
      </c>
      <c r="N24" s="21" t="str">
        <f>Türkçe!E23</f>
        <v>Öğretilen sesleri pekiştirici metin oluşturma, okuma ve yazma çalışması.</v>
      </c>
      <c r="O24" s="21" t="str">
        <f>Türkçe!F23</f>
        <v>Öğretilen sesleri pekiştirici metin oluşturma, okuma ve yazma çalışması.</v>
      </c>
      <c r="P24" s="21" t="str">
        <f>Türkçe!G23</f>
        <v>“p” sesinin verilmesi. “p” sesiyle ilgili hece ve kelimelerin verilmesi.</v>
      </c>
      <c r="Q24" s="21" t="str">
        <f>Türkçe!H23</f>
        <v>“p” sesinin verilmesi. “p” sesiyle ilgili hece ve kelimelerin verilmesi.</v>
      </c>
      <c r="R24" s="21" t="str">
        <f>Türkçe!I23</f>
        <v>Öğretilen sesleri pekiştirici metin oluşturma, okuma ve yazma çalışması.</v>
      </c>
      <c r="S24" s="21" t="str">
        <f>Türkçe!J23</f>
        <v>Öğretilen sesleri pekiştirici metin oluşturma, okuma ve yazma çalışması.</v>
      </c>
      <c r="T24" s="21" t="str">
        <f>Türkçe!K23</f>
        <v>“h” sesinin verilmesi. “h” sesiyle ilgili hece ve kelimelerin verilmesi.</v>
      </c>
      <c r="U24" s="21" t="str">
        <f>Türkçe!L23</f>
        <v>“h” sesinin verilmesi. “h” sesiyle ilgili hece ve kelimelerin verilmesi.</v>
      </c>
      <c r="V24" s="21">
        <f>Türkçe!M23</f>
        <v>0</v>
      </c>
      <c r="W24" s="42" t="str">
        <f t="shared" si="3"/>
        <v>16/Ara/2019-20/Ara/2019</v>
      </c>
      <c r="X24" s="43" t="str">
        <f>Müzik!C23</f>
        <v>1.A.8. Öğrendiği müzikleri birlikte seslendirir.</v>
      </c>
      <c r="Y24" s="43"/>
      <c r="Z24" s="42" t="str">
        <f t="shared" si="4"/>
        <v>16/Ara/2019-20/Ara/2019</v>
      </c>
      <c r="AA24" s="44" t="str">
        <f>'Görsel Sanatlar'!C23</f>
        <v>1.1.5. İki boyutlu yüzey üzerinde biçimleri düzenler.</v>
      </c>
      <c r="AB24" s="44"/>
      <c r="AC24" s="42" t="str">
        <f t="shared" si="5"/>
        <v>16/Ara/2019-20/Ara/2019</v>
      </c>
      <c r="AD24" s="37" t="str">
        <f>'Beden Eğitimi ve Oyun'!C23</f>
        <v>BO.1.2.2.1. Sağlık ile oyun ve fiziki etkinlikler arasındaki ilişkiyi açıklar.</v>
      </c>
      <c r="AE24" s="37" t="str">
        <f>'Beden Eğitimi ve Oyun'!D23</f>
        <v>BO.1.2.2.1. Sağlık ile oyun ve fiziki etkinlikler arasındaki ilişkiyi açıklar.</v>
      </c>
      <c r="AF24" s="37" t="str">
        <f>'Beden Eğitimi ve Oyun'!E23</f>
        <v>BO.1.2.2.1. Sağlık ile oyun ve fiziki etkinlikler arasındaki ilişkiyi açıklar.</v>
      </c>
      <c r="AG24" s="37" t="str">
        <f>'Beden Eğitimi ve Oyun'!F23</f>
        <v>BO.1.2.2.1. Sağlık ile oyun ve fiziki etkinlikler arasındaki ilişkiyi açıklar.</v>
      </c>
      <c r="AH24" s="37" t="str">
        <f>'Beden Eğitimi ve Oyun'!G23</f>
        <v>BO.1.2.2.1. Sağlık ile oyun ve fiziki etkinlikler arasındaki ilişkiyi açıklar.</v>
      </c>
      <c r="AI24" s="42" t="str">
        <f t="shared" si="0"/>
        <v>16/Ara/2019-20/Ara/2019</v>
      </c>
      <c r="AJ24" s="39" t="str">
        <f>'Serbest Etkinlikler'!C23</f>
        <v>Topluluk karşısında anlaşılabilecek konuşmalar yapar.</v>
      </c>
      <c r="AK24" s="39" t="str">
        <f>'Serbest Etkinlikler'!D23</f>
        <v>Karşılaştığı bir sorun ya da probleme çözüm yolları bulur.</v>
      </c>
      <c r="AL24" s="39" t="str">
        <f>'Serbest Etkinlikler'!E23</f>
        <v>Topluluk önünde duygu ve düşüncelerini rahatça ifade eder.</v>
      </c>
      <c r="AM24" s="39" t="str">
        <f>'Serbest Etkinlikler'!F23</f>
        <v>Görsel sanat bilincini geliştirme çalışmaları yapar.</v>
      </c>
      <c r="AN24" s="39">
        <f>'Serbest Etkinlikler'!G23</f>
        <v>0</v>
      </c>
      <c r="AO24" s="45"/>
      <c r="AP24" s="45"/>
      <c r="AQ24" s="45"/>
      <c r="AR24" s="45"/>
      <c r="AS24" s="45"/>
      <c r="AT24" s="45"/>
    </row>
    <row r="25" spans="1:46" ht="33">
      <c r="A25" s="42" t="str">
        <f>trhg!H25</f>
        <v>23/Ara/2019-27/Ara/2019</v>
      </c>
      <c r="B25" s="28" t="str">
        <f>Matematik!C24</f>
        <v>M.1.1.2.3. Toplama işleminde toplananların yerleri değiştiğinde toplamın değişmediğini fark eder.</v>
      </c>
      <c r="C25" s="28" t="str">
        <f>Matematik!D24</f>
        <v>M.1.1.2.3. Toplama işleminde toplananların yerleri değiştiğinde toplamın değişmediğini fark eder.</v>
      </c>
      <c r="D25" s="28" t="str">
        <f>Matematik!E24</f>
        <v>M.1.1.2.3. Toplama işleminde toplananların yerleri değiştiğinde toplamın değişmediğini fark eder.</v>
      </c>
      <c r="E25" s="28" t="str">
        <f>Matematik!F24</f>
        <v>M.1.1.2.3. Toplama işleminde toplananların yerleri değiştiğinde toplamın değişmediğini fark eder.</v>
      </c>
      <c r="F25" s="42" t="str">
        <f t="shared" si="1"/>
        <v>23/Ara/2019-27/Ara/2019</v>
      </c>
      <c r="G25" s="18" t="str">
        <f>'Hayat Bilgisi'!C24</f>
        <v>1.2.6. Gün içerisinde neler yapabileceğini planlar.</v>
      </c>
      <c r="H25" s="18" t="str">
        <f>'Hayat Bilgisi'!D24</f>
        <v>1.2.6. Gün içerisinde neler yapabileceğini planlar.</v>
      </c>
      <c r="I25" s="18" t="str">
        <f>'Hayat Bilgisi'!E24</f>
        <v>1.2.6. Gün içerisinde neler yapabileceğini planlar.</v>
      </c>
      <c r="J25" s="18" t="str">
        <f>'Hayat Bilgisi'!F24</f>
        <v>1.2.6. Gün içerisinde neler yapabileceğini planlar.</v>
      </c>
      <c r="K25" s="42" t="str">
        <f t="shared" si="2"/>
        <v>23/Ara/2019-27/Ara/2019</v>
      </c>
      <c r="L25" s="21" t="str">
        <f>Türkçe!C24</f>
        <v>Öğretilen sesleri pekiştirici metin oluşturma, okuma ve yazma çalışması.</v>
      </c>
      <c r="M25" s="21" t="str">
        <f>Türkçe!D24</f>
        <v>Öğretilen sesleri pekiştirici metin oluşturma, okuma ve yazma çalışması.</v>
      </c>
      <c r="N25" s="21" t="str">
        <f>Türkçe!E24</f>
        <v>“v” sesinin verilmesi. “v” sesiyle ilgili hece ve kelimelerin verilmesi.</v>
      </c>
      <c r="O25" s="21" t="str">
        <f>Türkçe!F24</f>
        <v>“v” sesinin verilmesi. “v” sesiyle ilgili hece ve kelimelerin verilmesi.</v>
      </c>
      <c r="P25" s="21" t="str">
        <f>Türkçe!G24</f>
        <v>Öğretilen sesleri pekiştirici metin oluşturma, okuma ve yazma çalışması.</v>
      </c>
      <c r="Q25" s="21" t="str">
        <f>Türkçe!H24</f>
        <v>Öğretilen sesleri pekiştirici metin oluşturma, okuma ve yazma çalışması.</v>
      </c>
      <c r="R25" s="21" t="str">
        <f>Türkçe!I24</f>
        <v>'ğ'' sesinin verilmesi. ''ğ'' sesiyle ilgili hece ve kelimelerin verilmesi.</v>
      </c>
      <c r="S25" s="21" t="str">
        <f>Türkçe!J24</f>
        <v>'ğ'' sesinin verilmesi. ''ğ'' sesiyle ilgili hece ve kelimelerin verilmesi.</v>
      </c>
      <c r="T25" s="21" t="str">
        <f>Türkçe!K24</f>
        <v>Öğretilen sesleri pekiştirici metin oluşturma, okuma ve yazma çalışması.</v>
      </c>
      <c r="U25" s="21" t="str">
        <f>Türkçe!L24</f>
        <v>Öğretilen sesleri pekiştirici metin oluşturma, okuma ve yazma çalışması.</v>
      </c>
      <c r="V25" s="21">
        <f>Türkçe!M24</f>
        <v>0</v>
      </c>
      <c r="W25" s="42" t="str">
        <f t="shared" si="3"/>
        <v>23/Ara/2019-27/Ara/2019</v>
      </c>
      <c r="X25" s="43" t="str">
        <f>Müzik!C24</f>
        <v>1.A.9. Vücudunu ritim çalgısı gibi kullanır.</v>
      </c>
      <c r="Y25" s="43"/>
      <c r="Z25" s="42" t="str">
        <f t="shared" si="4"/>
        <v>23/Ara/2019-27/Ara/2019</v>
      </c>
      <c r="AA25" s="44" t="str">
        <f>'Görsel Sanatlar'!C24</f>
        <v>1.1.5. İki boyutlu yüzey üzerinde biçimleri düzenler.</v>
      </c>
      <c r="AB25" s="44"/>
      <c r="AC25" s="42" t="str">
        <f t="shared" si="5"/>
        <v>23/Ara/2019-27/Ara/2019</v>
      </c>
      <c r="AD25" s="37" t="str">
        <f>'Beden Eğitimi ve Oyun'!C24</f>
        <v xml:space="preserve">BO.1.2.2.2. Oyun ve fiziki etkinliklere katılırken vücudunda meydana gelen değişiklikleri açıklar. </v>
      </c>
      <c r="AE25" s="37" t="str">
        <f>'Beden Eğitimi ve Oyun'!D24</f>
        <v xml:space="preserve">BO.1.2.2.2. Oyun ve fiziki etkinliklere katılırken vücudunda meydana gelen değişiklikleri açıklar. </v>
      </c>
      <c r="AF25" s="37" t="str">
        <f>'Beden Eğitimi ve Oyun'!E24</f>
        <v xml:space="preserve">BO.1.2.2.2. Oyun ve fiziki etkinliklere katılırken vücudunda meydana gelen değişiklikleri açıklar. </v>
      </c>
      <c r="AG25" s="37" t="str">
        <f>'Beden Eğitimi ve Oyun'!F24</f>
        <v xml:space="preserve">BO.1.2.2.2. Oyun ve fiziki etkinliklere katılırken vücudunda meydana gelen değişiklikleri açıklar. </v>
      </c>
      <c r="AH25" s="37" t="str">
        <f>'Beden Eğitimi ve Oyun'!G24</f>
        <v xml:space="preserve">BO.1.2.2.2. Oyun ve fiziki etkinliklere katılırken vücudunda meydana gelen değişiklikleri açıklar. </v>
      </c>
      <c r="AI25" s="42" t="str">
        <f t="shared" si="0"/>
        <v>23/Ara/2019-27/Ara/2019</v>
      </c>
      <c r="AJ25" s="39" t="str">
        <f>'Serbest Etkinlikler'!C24</f>
        <v>Oynadığı oyunla ilgili duygularını ifade eder.</v>
      </c>
      <c r="AK25" s="39" t="str">
        <f>'Serbest Etkinlikler'!D24</f>
        <v>El becerilerini geliştirir.</v>
      </c>
      <c r="AL25" s="39" t="str">
        <f>'Serbest Etkinlikler'!E24</f>
        <v>Bildiği ve yeni öğrendiği bilmeceleri arkadaşları ile paylaşır.</v>
      </c>
      <c r="AM25" s="39" t="str">
        <f>'Serbest Etkinlikler'!F24</f>
        <v>Taşırmadan ve temiz bir şekilde boyama sayfasını boyar.</v>
      </c>
      <c r="AN25" s="39">
        <f>'Serbest Etkinlikler'!G24</f>
        <v>0</v>
      </c>
      <c r="AO25" s="45"/>
      <c r="AP25" s="45"/>
      <c r="AQ25" s="45"/>
      <c r="AR25" s="45"/>
      <c r="AS25" s="45"/>
      <c r="AT25" s="45"/>
    </row>
    <row r="26" spans="1:46" ht="41.25">
      <c r="A26" s="42" t="str">
        <f>trhg!H26</f>
        <v>30/Ara/2019-03/Oca/2020</v>
      </c>
      <c r="B26" s="28" t="str">
        <f>Matematik!C25</f>
        <v>M.1.1.3.1. Çıkarma işleminin anlamını kavrar.</v>
      </c>
      <c r="C26" s="28" t="str">
        <f>Matematik!D25</f>
        <v>M.1.1.3.1. Çıkarma işleminin anlamını kavrar.</v>
      </c>
      <c r="D26" s="28" t="str">
        <f>Matematik!E25</f>
        <v>YILBAŞI TATİLİ</v>
      </c>
      <c r="E26" s="28" t="str">
        <f>Matematik!F25</f>
        <v>M.1.1.3.1. Çıkarma işleminin anlamını kavrar.</v>
      </c>
      <c r="F26" s="42" t="str">
        <f t="shared" si="1"/>
        <v>30/Ara/2019-03/Oca/2020</v>
      </c>
      <c r="G26" s="18" t="str">
        <f>'Hayat Bilgisi'!C25</f>
        <v>1.2.7. İstek ve ihtiyaçları arasındaki farkı ayırt eder.</v>
      </c>
      <c r="H26" s="18" t="str">
        <f>'Hayat Bilgisi'!D25</f>
        <v>1.2.7. İstek ve ihtiyaçları arasındaki farkı ayırt eder.</v>
      </c>
      <c r="I26" s="18" t="str">
        <f>'Hayat Bilgisi'!E25</f>
        <v>1 Ocak Resmi Tatil</v>
      </c>
      <c r="J26" s="18" t="str">
        <f>'Hayat Bilgisi'!F25</f>
        <v>1.2.7. İstek ve ihtiyaçları arasındaki farkı ayırt eder.</v>
      </c>
      <c r="K26" s="42" t="str">
        <f t="shared" si="2"/>
        <v>30/Ara/2019-03/Oca/2020</v>
      </c>
      <c r="L26" s="21" t="str">
        <f>Türkçe!C25</f>
        <v>'f'' sesinin verilmesi. ''f'' sesiyle ilgili hece ve kelimelerin verilmesi.</v>
      </c>
      <c r="M26" s="21" t="str">
        <f>Türkçe!D25</f>
        <v>'f'' sesinin verilmesi. ''f'' sesiyle ilgili hece ve kelimelerin verilmesi.</v>
      </c>
      <c r="N26" s="21" t="str">
        <f>Türkçe!E25</f>
        <v>Öğretilen sesleri pekiştirici metin oluşturma, okuma ve yazma çalışması.</v>
      </c>
      <c r="O26" s="21" t="str">
        <f>Türkçe!F25</f>
        <v>Öğretilen sesleri pekiştirici metin oluşturma, okuma ve yazma çalışması.</v>
      </c>
      <c r="P26" s="21" t="str">
        <f>Türkçe!G25</f>
        <v>1 Ocak Resmi Tatil</v>
      </c>
      <c r="Q26" s="21" t="str">
        <f>Türkçe!H25</f>
        <v>1 Ocak Resmi Tatil</v>
      </c>
      <c r="R26" s="21" t="str">
        <f>Türkçe!I25</f>
        <v>'j'' sesinin verilmesi. ''j'' sesiyle ilgili hece ve kelimelerin verilmesi.</v>
      </c>
      <c r="S26" s="21" t="str">
        <f>Türkçe!J25</f>
        <v>'j'' sesinin verilmesi. ''j'' sesiyle ilgili hece ve kelimelerin verilmesi.</v>
      </c>
      <c r="T26" s="21" t="str">
        <f>Türkçe!K25</f>
        <v>Öğretilen sesleri pekiştirici metin oluşturma, okuma ve yazma çalışması.</v>
      </c>
      <c r="U26" s="21" t="str">
        <f>Türkçe!L25</f>
        <v>Öğretilen sesleri pekiştirici metin oluşturma, okuma ve yazma çalışması.</v>
      </c>
      <c r="V26" s="21">
        <f>Türkçe!M25</f>
        <v>0</v>
      </c>
      <c r="W26" s="42" t="str">
        <f t="shared" si="3"/>
        <v>30/Ara/2019-03/Oca/2020</v>
      </c>
      <c r="X26" s="43" t="str">
        <f>Müzik!C25</f>
        <v>1.A.9. Vücudunu ritim çalgısı gibi kullanır.</v>
      </c>
      <c r="Y26" s="43"/>
      <c r="Z26" s="42" t="str">
        <f t="shared" si="4"/>
        <v>30/Ara/2019-03/Oca/2020</v>
      </c>
      <c r="AA26" s="44" t="str">
        <f>'Görsel Sanatlar'!C25</f>
        <v>1.1.6. Görsel sanat çalışmasında figür-mekân ilişkisini ifade eder.</v>
      </c>
      <c r="AB26" s="44"/>
      <c r="AC26" s="42" t="str">
        <f t="shared" si="5"/>
        <v>30/Ara/2019-03/Oca/2020</v>
      </c>
      <c r="AD26" s="37" t="str">
        <f>'Beden Eğitimi ve Oyun'!C25</f>
        <v>BO.1.2.2.3. Oyun ve fiziki etkinliklere katılırken sağlığını korumak ve güvenliği için dikkat etmesi gereken unsurları söyler.</v>
      </c>
      <c r="AE26" s="37" t="str">
        <f>'Beden Eğitimi ve Oyun'!D25</f>
        <v>BO.1.2.2.3. Oyun ve fiziki etkinliklere katılırken sağlığını korumak ve güvenliği için dikkat etmesi gereken unsurları söyler.</v>
      </c>
      <c r="AF26" s="37" t="str">
        <f>'Beden Eğitimi ve Oyun'!E25</f>
        <v>YILBAŞI</v>
      </c>
      <c r="AG26" s="37" t="str">
        <f>'Beden Eğitimi ve Oyun'!F25</f>
        <v>BO.1.2.2.3. Oyun ve fiziki etkinliklere katılırken sağlığını korumak ve güvenliği için dikkat etmesi gereken unsurları söyler.</v>
      </c>
      <c r="AH26" s="37" t="str">
        <f>'Beden Eğitimi ve Oyun'!G25</f>
        <v>BO.1.2.2.3. Oyun ve fiziki etkinliklere katılırken sağlığını korumak ve güvenliği için dikkat etmesi gereken unsurları söyler.</v>
      </c>
      <c r="AI26" s="42" t="str">
        <f t="shared" si="0"/>
        <v>30/Ara/2019-03/Oca/2020</v>
      </c>
      <c r="AJ26" s="39" t="str">
        <f>'Serbest Etkinlikler'!C25</f>
        <v>Bildiği ve yeni öğrendiği fıkrayı anlatır.</v>
      </c>
      <c r="AK26" s="39" t="str">
        <f>'Serbest Etkinlikler'!D25</f>
        <v>Grup çalışmalarında duygu ve
düşüncelerini paylaşır.</v>
      </c>
      <c r="AL26" s="39" t="str">
        <f>'Serbest Etkinlikler'!E25</f>
        <v>1 Ocak Resmi Tatil</v>
      </c>
      <c r="AM26" s="39" t="str">
        <f>'Serbest Etkinlikler'!F25</f>
        <v>Şarkılı oyun müziklerine uygun hareketlerle eşlik eder.</v>
      </c>
      <c r="AN26" s="39">
        <f>'Serbest Etkinlikler'!G25</f>
        <v>0</v>
      </c>
      <c r="AO26" s="45"/>
      <c r="AP26" s="45"/>
      <c r="AQ26" s="45"/>
      <c r="AR26" s="45"/>
      <c r="AS26" s="45"/>
      <c r="AT26" s="45"/>
    </row>
    <row r="27" spans="1:46" ht="41.25">
      <c r="A27" s="42" t="str">
        <f>trhg!H27</f>
        <v>06/Oca/2020-10/Oca/2020</v>
      </c>
      <c r="B27" s="28" t="str">
        <f>Matematik!C26</f>
        <v>M.1.1.3.1. Çıkarma işleminin anlamını kavrar.</v>
      </c>
      <c r="C27" s="28" t="str">
        <f>Matematik!D26</f>
        <v>M.1.1.3.1. Çıkarma işleminin anlamını kavrar.</v>
      </c>
      <c r="D27" s="28" t="str">
        <f>Matematik!E26</f>
        <v>M.1.1.3.1. Çıkarma işleminin anlamını kavrar.</v>
      </c>
      <c r="E27" s="28" t="str">
        <f>Matematik!F26</f>
        <v>M.1.1.3.1. Çıkarma işleminin anlamını kavrar.</v>
      </c>
      <c r="F27" s="42" t="str">
        <f t="shared" si="1"/>
        <v>06/Oca/2020-10/Oca/2020</v>
      </c>
      <c r="G27" s="18" t="str">
        <f>'Hayat Bilgisi'!C26</f>
        <v>1.3.1. Kişisel bakımını düzenli olarak yapar.</v>
      </c>
      <c r="H27" s="18" t="str">
        <f>'Hayat Bilgisi'!D26</f>
        <v>1.3.1. Kişisel bakımını düzenli olarak yapar.</v>
      </c>
      <c r="I27" s="18" t="str">
        <f>'Hayat Bilgisi'!E26</f>
        <v>1.3.1. Kişisel bakımını düzenli olarak yapar.</v>
      </c>
      <c r="J27" s="18" t="str">
        <f>'Hayat Bilgisi'!F26</f>
        <v>1.3.1. Kişisel bakımını düzenli olarak yapar.</v>
      </c>
      <c r="K27" s="42" t="str">
        <f t="shared" si="2"/>
        <v>06/Oca/2020-10/Oca/2020</v>
      </c>
      <c r="L27" s="21" t="str">
        <f>Türkçe!C26</f>
        <v>Öğretilen sesleri pekiştirici metin oluşturma, okuma ve yazma çalışması.</v>
      </c>
      <c r="M27" s="21" t="str">
        <f>Türkçe!D26</f>
        <v>Öğretilen sesleri pekiştirici metin oluşturma, okuma ve yazma çalışması.</v>
      </c>
      <c r="N27" s="21" t="str">
        <f>Türkçe!E26</f>
        <v>Öğretilen sesleri pekiştirici metin oluşturma, okuma ve yazma çalışması.</v>
      </c>
      <c r="O27" s="21" t="str">
        <f>Türkçe!F26</f>
        <v>Öğretilen sesleri pekiştirici metin oluşturma, okuma ve yazma çalışması.</v>
      </c>
      <c r="P27" s="21" t="str">
        <f>Türkçe!G26</f>
        <v>Öğretilen sesleri pekiştirici metin oluşturma, okuma ve yazma çalışması.</v>
      </c>
      <c r="Q27" s="21" t="str">
        <f>Türkçe!H26</f>
        <v>Öğretilen sesleri pekiştirici metin oluşturma, okuma ve yazma çalışması.</v>
      </c>
      <c r="R27" s="21" t="str">
        <f>Türkçe!I26</f>
        <v>Öğretilen sesleri pekiştirici metin oluşturma, okuma ve yazma çalışması.</v>
      </c>
      <c r="S27" s="21" t="str">
        <f>Türkçe!J26</f>
        <v>Öğretilen sesleri pekiştirici metin oluşturma, okuma ve yazma çalışması.</v>
      </c>
      <c r="T27" s="21" t="str">
        <f>Türkçe!K26</f>
        <v>Öğretilen sesleri pekiştirici metin oluşturma, okuma ve yazma çalışması.</v>
      </c>
      <c r="U27" s="21" t="str">
        <f>Türkçe!L26</f>
        <v>Öğretilen sesleri pekiştirici metin oluşturma, okuma ve yazma çalışması.</v>
      </c>
      <c r="V27" s="21">
        <f>Türkçe!M26</f>
        <v>0</v>
      </c>
      <c r="W27" s="42" t="str">
        <f t="shared" si="3"/>
        <v>06/Oca/2020-10/Oca/2020</v>
      </c>
      <c r="X27" s="43" t="str">
        <f>Müzik!C26</f>
        <v>1.A.10. Belirli gün ve haftalarla ilgili müzik etkinliklerine katılır.</v>
      </c>
      <c r="Y27" s="43"/>
      <c r="Z27" s="42" t="str">
        <f t="shared" si="4"/>
        <v>06/Oca/2020-10/Oca/2020</v>
      </c>
      <c r="AA27" s="44" t="str">
        <f>'Görsel Sanatlar'!C26</f>
        <v>1.1.6. Görsel sanat çalışmasında figür-mekân ilişkisini ifade eder.</v>
      </c>
      <c r="AB27" s="44"/>
      <c r="AC27" s="42" t="str">
        <f t="shared" si="5"/>
        <v>06/Oca/2020-10/Oca/2020</v>
      </c>
      <c r="AD27" s="37" t="str">
        <f>'Beden Eğitimi ve Oyun'!C26</f>
        <v>BO.1.2.2.3. Oyun ve fiziki etkinliklere katılırken sağlığını korumak ve güvenliği için dikkat etmesi gereken unsurları söyler.</v>
      </c>
      <c r="AE27" s="37" t="str">
        <f>'Beden Eğitimi ve Oyun'!D26</f>
        <v>BO.1.2.2.3. Oyun ve fiziki etkinliklere katılırken sağlığını korumak ve güvenliği için dikkat etmesi gereken unsurları söyler.</v>
      </c>
      <c r="AF27" s="37" t="str">
        <f>'Beden Eğitimi ve Oyun'!E26</f>
        <v>BO.1.2.2.3. Oyun ve fiziki etkinliklere katılırken sağlığını korumak ve güvenliği için dikkat etmesi gereken unsurları söyler.</v>
      </c>
      <c r="AG27" s="37" t="str">
        <f>'Beden Eğitimi ve Oyun'!F26</f>
        <v>BO.1.2.2.3. Oyun ve fiziki etkinliklere katılırken sağlığını korumak ve güvenliği için dikkat etmesi gereken unsurları söyler.</v>
      </c>
      <c r="AH27" s="37" t="str">
        <f>'Beden Eğitimi ve Oyun'!G26</f>
        <v>BO.1.2.2.3. Oyun ve fiziki etkinliklere katılırken sağlığını korumak ve güvenliği için dikkat etmesi gereken unsurları söyler.</v>
      </c>
      <c r="AI27" s="42" t="str">
        <f t="shared" si="0"/>
        <v>06/Oca/2020-10/Oca/2020</v>
      </c>
      <c r="AJ27" s="39" t="str">
        <f>'Serbest Etkinlikler'!C26</f>
        <v>Oynadığı oyunla ilgili duygularını ifade eder.</v>
      </c>
      <c r="AK27" s="39" t="str">
        <f>'Serbest Etkinlikler'!D26</f>
        <v>Karşılaştığı bir sorun ya da probleme çözüm yolları bulur.</v>
      </c>
      <c r="AL27" s="39" t="str">
        <f>'Serbest Etkinlikler'!E26</f>
        <v>Bildiği tekerleme ve sayışmaları özelliklerine uygun söyler.</v>
      </c>
      <c r="AM27" s="39" t="str">
        <f>'Serbest Etkinlikler'!F26</f>
        <v>Seviyeye uygun metinleri sesli ve sessiz okur.</v>
      </c>
      <c r="AN27" s="39">
        <f>'Serbest Etkinlikler'!G26</f>
        <v>0</v>
      </c>
      <c r="AO27" s="45"/>
      <c r="AP27" s="45"/>
      <c r="AQ27" s="45"/>
      <c r="AR27" s="45"/>
      <c r="AS27" s="45"/>
      <c r="AT27" s="45"/>
    </row>
    <row r="28" spans="1:46" ht="33">
      <c r="A28" s="42" t="str">
        <f>trhg!H28</f>
        <v>13/Oca/2020-17/Oca/2020</v>
      </c>
      <c r="B28" s="28" t="str">
        <f>Matematik!C27</f>
        <v>M.1.1.3.2. 20’ye kadar (20 dâhil) olan doğal sayılarla çıkarma işlemi yapar.</v>
      </c>
      <c r="C28" s="28" t="str">
        <f>Matematik!D27</f>
        <v>M.1.1.3.2. 20’ye kadar (20 dâhil) olan doğal sayılarla çıkarma işlemi yapar.</v>
      </c>
      <c r="D28" s="28" t="str">
        <f>Matematik!E27</f>
        <v>M.1.1.3.2. 20’ye kadar (20 dâhil) olan doğal sayılarla çıkarma işlemi yapar.</v>
      </c>
      <c r="E28" s="28" t="str">
        <f>Matematik!F27</f>
        <v>M.1.1.3.2. 20’ye kadar (20 dâhil) olan doğal sayılarla çıkarma işlemi yapar.</v>
      </c>
      <c r="F28" s="42" t="str">
        <f t="shared" si="1"/>
        <v>13/Oca/2020-17/Oca/2020</v>
      </c>
      <c r="G28" s="18" t="str">
        <f>'Hayat Bilgisi'!C27</f>
        <v>1.3.2. Sağlığını korumak için alması gereken önlemleri fark eder.</v>
      </c>
      <c r="H28" s="18" t="str">
        <f>'Hayat Bilgisi'!D27</f>
        <v>1.3.2. Sağlığını korumak için alması gereken önlemleri fark eder.</v>
      </c>
      <c r="I28" s="18" t="str">
        <f>'Hayat Bilgisi'!E27</f>
        <v>1.3.2. Sağlığını korumak için alması gereken önlemleri fark eder.</v>
      </c>
      <c r="J28" s="18" t="str">
        <f>'Hayat Bilgisi'!F27</f>
        <v>1.3.2. Sağlığını korumak için alması gereken önlemleri fark eder.</v>
      </c>
      <c r="K28" s="42" t="str">
        <f t="shared" si="2"/>
        <v>13/Oca/2020-17/Oca/2020</v>
      </c>
      <c r="L28" s="21" t="str">
        <f>Türkçe!C27</f>
        <v>Tüm seslerin genel tekrarı. Yeni metinler oluşturma, okuma ve yazma çalışması.</v>
      </c>
      <c r="M28" s="21" t="str">
        <f>Türkçe!D27</f>
        <v>Tüm seslerin genel tekrarı. Yeni metinler oluşturma, okuma ve yazma çalışması.</v>
      </c>
      <c r="N28" s="21" t="str">
        <f>Türkçe!E27</f>
        <v>Tüm seslerin genel tekrarı. Yeni metinler oluşturma, okuma ve yazma çalışması.</v>
      </c>
      <c r="O28" s="21" t="str">
        <f>Türkçe!F27</f>
        <v>Tüm seslerin genel tekrarı. Yeni metinler oluşturma, okuma ve yazma çalışması.</v>
      </c>
      <c r="P28" s="21" t="str">
        <f>Türkçe!G27</f>
        <v>Tüm seslerin genel tekrarı. Yeni metinler oluşturma, okuma ve yazma çalışması.</v>
      </c>
      <c r="Q28" s="21" t="str">
        <f>Türkçe!H27</f>
        <v>Tüm seslerin genel tekrarı. Yeni metinler oluşturma, okuma ve yazma çalışması.</v>
      </c>
      <c r="R28" s="21" t="str">
        <f>Türkçe!I27</f>
        <v>Tüm seslerin genel tekrarı. Yeni metinler oluşturma, okuma ve yazma çalışması.</v>
      </c>
      <c r="S28" s="21" t="str">
        <f>Türkçe!J27</f>
        <v>Tüm seslerin genel tekrarı. Yeni metinler oluşturma, okuma ve yazma çalışması.</v>
      </c>
      <c r="T28" s="21" t="str">
        <f>Türkçe!K27</f>
        <v>Tüm seslerin genel tekrarı. Yeni metinler oluşturma, okuma ve yazma çalışması.</v>
      </c>
      <c r="U28" s="21" t="str">
        <f>Türkçe!L27</f>
        <v>Tüm seslerin genel tekrarı. Yeni metinler oluşturma, okuma ve yazma çalışması.</v>
      </c>
      <c r="V28" s="21">
        <f>Türkçe!M27</f>
        <v>0</v>
      </c>
      <c r="W28" s="42" t="str">
        <f t="shared" si="3"/>
        <v>13/Oca/2020-17/Oca/2020</v>
      </c>
      <c r="X28" s="43" t="str">
        <f>Müzik!C27</f>
        <v>A.1.12. Müzik çalışmalarını sergiler.</v>
      </c>
      <c r="Y28" s="43"/>
      <c r="Z28" s="42" t="str">
        <f t="shared" si="4"/>
        <v>13/Oca/2020-17/Oca/2020</v>
      </c>
      <c r="AA28" s="44" t="str">
        <f>'Görsel Sanatlar'!C27</f>
        <v>1.1.7. Görsel sanat çalışmasında büyüklük-küçüklük ilişkilerini kullanır.</v>
      </c>
      <c r="AB28" s="44"/>
      <c r="AC28" s="42" t="str">
        <f t="shared" si="5"/>
        <v>13/Oca/2020-17/Oca/2020</v>
      </c>
      <c r="AD28" s="37" t="str">
        <f>'Beden Eğitimi ve Oyun'!C27</f>
        <v>BO.1.2.2.4. Oyun ve fiziki etkinliklere katılırken dengeli ve düzenli beslenme alışkanlığı sergiler.</v>
      </c>
      <c r="AE28" s="37" t="str">
        <f>'Beden Eğitimi ve Oyun'!D27</f>
        <v>BO.1.2.2.4. Oyun ve fiziki etkinliklere katılırken dengeli ve düzenli beslenme alışkanlığı sergiler.</v>
      </c>
      <c r="AF28" s="37" t="str">
        <f>'Beden Eğitimi ve Oyun'!E27</f>
        <v>BO.1.2.2.4. Oyun ve fiziki etkinliklere katılırken dengeli ve düzenli beslenme alışkanlığı sergiler.</v>
      </c>
      <c r="AG28" s="37" t="str">
        <f>'Beden Eğitimi ve Oyun'!F27</f>
        <v>BO.1.2.2.4. Oyun ve fiziki etkinliklere katılırken dengeli ve düzenli beslenme alışkanlığı sergiler.</v>
      </c>
      <c r="AH28" s="37" t="str">
        <f>'Beden Eğitimi ve Oyun'!G27</f>
        <v>BO.1.2.2.4. Oyun ve fiziki etkinliklere katılırken dengeli ve düzenli beslenme alışkanlığı sergiler.</v>
      </c>
      <c r="AI28" s="42" t="str">
        <f t="shared" si="0"/>
        <v>13/Oca/2020-17/Oca/2020</v>
      </c>
      <c r="AJ28" s="39" t="str">
        <f>'Serbest Etkinlikler'!C27</f>
        <v>Düzeyine uygun bir filmi dinleme ve izleme kurallarına uyarak dinler/ izler.</v>
      </c>
      <c r="AK28" s="39" t="str">
        <f>'Serbest Etkinlikler'!D27</f>
        <v>Noktalama işaretlerine dikkat ederek okur. 
İşitilebilir bir ses tonuyla okur.</v>
      </c>
      <c r="AL28" s="39" t="str">
        <f>'Serbest Etkinlikler'!E27</f>
        <v>Verilen bulmacayı yönergeler doğrultusunda çözer.</v>
      </c>
      <c r="AM28" s="39" t="str">
        <f>'Serbest Etkinlikler'!F27</f>
        <v>Sınıf içindeki tartışma ve konuşmalara katılır.</v>
      </c>
      <c r="AN28" s="39">
        <f>'Serbest Etkinlikler'!G27</f>
        <v>0</v>
      </c>
      <c r="AO28" s="45"/>
      <c r="AP28" s="45"/>
      <c r="AQ28" s="45"/>
      <c r="AR28" s="45"/>
      <c r="AS28" s="45"/>
      <c r="AT28" s="45"/>
    </row>
    <row r="29" spans="1:46" ht="49.5">
      <c r="A29" s="42" t="str">
        <f>trhg!H29</f>
        <v>03/Şub/2020-07/Şub/2020</v>
      </c>
      <c r="B29" s="28" t="str">
        <f>Matematik!C28</f>
        <v>M.1.3.2.1. Paralarımızı tanır.</v>
      </c>
      <c r="C29" s="28" t="str">
        <f>Matematik!D28</f>
        <v>M.1.3.2.1. Paralarımızı tanır.</v>
      </c>
      <c r="D29" s="28" t="str">
        <f>Matematik!E28</f>
        <v>M.1.3.2.1. Paralarımızı tanır.</v>
      </c>
      <c r="E29" s="28" t="str">
        <f>Matematik!F28</f>
        <v>M.1.3.2.1. Paralarımızı tanır.</v>
      </c>
      <c r="F29" s="42" t="str">
        <f t="shared" si="1"/>
        <v>03/Şub/2020-07/Şub/2020</v>
      </c>
      <c r="G29" s="18" t="str">
        <f>'Hayat Bilgisi'!C28</f>
        <v>1.3.3. Sağlığı için yararlı yiyecek ve içecekleri seçer.</v>
      </c>
      <c r="H29" s="18" t="str">
        <f>'Hayat Bilgisi'!D28</f>
        <v>1.3.3. Sağlığı için yararlı yiyecek ve içecekleri seçer.</v>
      </c>
      <c r="I29" s="18" t="str">
        <f>'Hayat Bilgisi'!E28</f>
        <v>1.3.4. Gün içerisinde öğünlere uygun ve dengeli beslenir.</v>
      </c>
      <c r="J29" s="18" t="str">
        <f>'Hayat Bilgisi'!F28</f>
        <v>1.3.4. Gün içerisinde öğünlere uygun ve dengeli beslenir.</v>
      </c>
      <c r="K29" s="42" t="str">
        <f t="shared" si="2"/>
        <v>03/Şub/2020-07/Şub/2020</v>
      </c>
      <c r="L29" s="21" t="str">
        <f>Türkçe!C28</f>
        <v xml:space="preserve">PATİŞAHIN OĞLUNA DERSİ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(DİNLEME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bulunur.DK.S.10 1.ETK. </v>
      </c>
      <c r="M29" s="21" t="str">
        <f>Türkçe!D28</f>
        <v>1.10.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</v>
      </c>
      <c r="N29" s="21" t="str">
        <f>Türkçe!E28</f>
        <v>4.5. Anlamlı ve kurallı cümleler yazar. DK.S.12 2.ETK.</v>
      </c>
      <c r="O29" s="21" t="str">
        <f>Türkçe!F28</f>
        <v>1.8.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 3.ETK.</v>
      </c>
      <c r="P29" s="21" t="str">
        <f>Türkçe!G28</f>
        <v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DK.S.14 4.ETK.</v>
      </c>
      <c r="Q29" s="21" t="str">
        <f>Türkçe!H28</f>
        <v>4.6. Görsellerle ilgili kelime ve cümleler yazar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DK.15 5.ETK.</v>
      </c>
      <c r="R29" s="21" t="str">
        <f>Türkçe!I28</f>
        <v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DK.16 6.ETK.</v>
      </c>
      <c r="S29" s="21" t="str">
        <f>Türkçe!J28</f>
        <v>4.13.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DK.S.17 7.ETK.</v>
      </c>
      <c r="T29" s="21" t="str">
        <f>Türkçe!K28</f>
        <v xml:space="preserve">3.12. Okuma stratejilerini uygular. </v>
      </c>
      <c r="U29" s="21" t="str">
        <f>Türkçe!L28</f>
        <v xml:space="preserve">3.12. Okuma stratejilerini uygular. </v>
      </c>
      <c r="V29" s="21">
        <f>Türkçe!M28</f>
        <v>0</v>
      </c>
      <c r="W29" s="42" t="str">
        <f t="shared" si="3"/>
        <v>03/Şub/2020-07/Şub/2020</v>
      </c>
      <c r="X29" s="43" t="e">
        <f>Müzik!#REF!</f>
        <v>#REF!</v>
      </c>
      <c r="Y29" s="43"/>
      <c r="Z29" s="42" t="str">
        <f t="shared" si="4"/>
        <v>03/Şub/2020-07/Şub/2020</v>
      </c>
      <c r="AA29" s="44" t="str">
        <f>'Görsel Sanatlar'!C28</f>
        <v>1.1.7. Görsel sanat çalışmasında büyüklük-küçüklük ilişkilerini kullanır.</v>
      </c>
      <c r="AB29" s="44"/>
      <c r="AC29" s="42" t="str">
        <f t="shared" si="5"/>
        <v>03/Şub/2020-07/Şub/2020</v>
      </c>
      <c r="AD29" s="37" t="str">
        <f>'Beden Eğitimi ve Oyun'!C28</f>
        <v>BO.1.2.2.4. Oyun ve fiziki etkinliklere katılırken dengeli ve düzenli beslenme alışkanlığı sergiler.</v>
      </c>
      <c r="AE29" s="37" t="str">
        <f>'Beden Eğitimi ve Oyun'!D28</f>
        <v>BO.1.2.2.4. Oyun ve fiziki etkinliklere katılırken dengeli ve düzenli beslenme alışkanlığı sergiler.</v>
      </c>
      <c r="AF29" s="37" t="str">
        <f>'Beden Eğitimi ve Oyun'!E28</f>
        <v>BO.1.2.2.4. Oyun ve fiziki etkinliklere katılırken dengeli ve düzenli beslenme alışkanlığı sergiler.</v>
      </c>
      <c r="AG29" s="37" t="str">
        <f>'Beden Eğitimi ve Oyun'!F28</f>
        <v>BO.1.2.2.4. Oyun ve fiziki etkinliklere katılırken dengeli ve düzenli beslenme alışkanlığı sergiler.</v>
      </c>
      <c r="AH29" s="37" t="str">
        <f>'Beden Eğitimi ve Oyun'!G28</f>
        <v>BO.1.2.2.4. Oyun ve fiziki etkinliklere katılırken dengeli ve düzenli beslenme alışkanlığı sergiler.</v>
      </c>
      <c r="AI29" s="42" t="str">
        <f t="shared" si="0"/>
        <v>03/Şub/2020-07/Şub/2020</v>
      </c>
      <c r="AJ29" s="39" t="str">
        <f>'Serbest Etkinlikler'!C28</f>
        <v>Bildiği ve yeni öğrendiği fıkrayı anlatır.</v>
      </c>
      <c r="AK29" s="39" t="str">
        <f>'Serbest Etkinlikler'!D28</f>
        <v>El becerilerini geliştirir.</v>
      </c>
      <c r="AL29" s="39" t="str">
        <f>'Serbest Etkinlikler'!E28</f>
        <v>Bildiği sayışma ve tekerlemeleri arkadaşları ile paylaşır.</v>
      </c>
      <c r="AM29" s="39" t="str">
        <f>'Serbest Etkinlikler'!F28</f>
        <v>Seviyeye uygun metinleri sesli ve sessiz okur.</v>
      </c>
      <c r="AN29" s="39">
        <f>'Serbest Etkinlikler'!G28</f>
        <v>0</v>
      </c>
      <c r="AO29" s="45"/>
      <c r="AP29" s="45"/>
      <c r="AQ29" s="45"/>
      <c r="AR29" s="45"/>
      <c r="AS29" s="45"/>
      <c r="AT29" s="45"/>
    </row>
    <row r="30" spans="1:46" ht="33">
      <c r="A30" s="42" t="str">
        <f>trhg!H30</f>
        <v>10/Şub/2020-14/Şub/2020</v>
      </c>
      <c r="B30" s="28" t="str">
        <f>Matematik!C29</f>
        <v>M.1.1.2.4. Toplamları 20’yi geçmeyen sayılarla yapılan toplama işleminde verilmeyen toplananı bulur.</v>
      </c>
      <c r="C30" s="28" t="str">
        <f>Matematik!D29</f>
        <v>M.1.1.2.4. Toplamları 20’yi geçmeyen sayılarla yapılan toplama işleminde verilmeyen toplananı bulur.</v>
      </c>
      <c r="D30" s="28" t="str">
        <f>Matematik!E29</f>
        <v>M.1.1.2.4. Toplamları 20’yi geçmeyen sayılarla yapılan toplama işleminde verilmeyen toplananı bulur.</v>
      </c>
      <c r="E30" s="28" t="str">
        <f>Matematik!F29</f>
        <v>M.1.1.2.4. Toplamları 20’yi geçmeyen sayılarla yapılan toplama işleminde verilmeyen toplananı bulur.</v>
      </c>
      <c r="F30" s="42" t="str">
        <f t="shared" si="1"/>
        <v>10/Şub/2020-14/Şub/2020</v>
      </c>
      <c r="G30" s="18" t="str">
        <f>'Hayat Bilgisi'!C29</f>
        <v>1.3.5. Temizlik kurallarına dikkat ederek kendisi için yiyecek hazırlar.</v>
      </c>
      <c r="H30" s="18" t="str">
        <f>'Hayat Bilgisi'!D29</f>
        <v>1.3.5. Temizlik kurallarına dikkat ederek kendisi için yiyecek hazırlar.</v>
      </c>
      <c r="I30" s="18" t="str">
        <f>'Hayat Bilgisi'!E29</f>
        <v>1.3.6. Yemek yerken görgü kurallarına uyar.</v>
      </c>
      <c r="J30" s="18" t="str">
        <f>'Hayat Bilgisi'!F29</f>
        <v>1.3.6. Yemek yerken görgü kurallarına uyar.</v>
      </c>
      <c r="K30" s="42" t="str">
        <f t="shared" si="2"/>
        <v>10/Şub/2020-14/Şub/2020</v>
      </c>
      <c r="L30" s="21" t="str">
        <f>Türkçe!C29</f>
        <v xml:space="preserve">AİLEMİZ(ŞİİR)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3.8. Şiir okur. DK.S.18 </v>
      </c>
      <c r="M30" s="21" t="str">
        <f>Türkçe!D29</f>
        <v>AİLEMİZ(ŞİİR)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3.8. Şiir okur. DK.S.19</v>
      </c>
      <c r="N30" s="21" t="str">
        <f>Türkçe!E29</f>
        <v>4.6. Görsellerle ilgili kelime ve cümleler yazar.25 DK.19 1.ETK.</v>
      </c>
      <c r="O30" s="21" t="str">
        <f>Türkçe!F29</f>
        <v>3.15. Metinle ilgili soruları cevaplar. DK.S.19 2.ETK.</v>
      </c>
      <c r="P30" s="21" t="str">
        <f>Türkçe!G29</f>
        <v>4.12. Yazma çalışmaları yapar. DK.S.20 3.ETK.</v>
      </c>
      <c r="Q30" s="21" t="str">
        <f>Türkçe!H29</f>
        <v>4.9. Yazılarını görsel unsurlarla destekler. DK.S.21 4.ETK.</v>
      </c>
      <c r="R30" s="21" t="str">
        <f>Türkçe!I29</f>
        <v>4.6. Görsellerle ilgili kelime ve cümleler yazar.25 DK.S.22 5.ETK.</v>
      </c>
      <c r="S30" s="21" t="str">
        <f>Türkçe!J29</f>
        <v>4.8. Büyük harfleri ve noktalama işaretlerini uygun şekilde kullanır. DK.S.23 6.ETK.</v>
      </c>
      <c r="T30" s="21" t="str">
        <f>Türkçe!K29</f>
        <v>4.13. Yazma stratejilerini uygular.DK.S.24 7.ETK.</v>
      </c>
      <c r="U30" s="21" t="str">
        <f>Türkçe!L29</f>
        <v xml:space="preserve">3.12. Okuma stratejilerini uygular. </v>
      </c>
      <c r="V30" s="21">
        <f>Türkçe!M29</f>
        <v>0</v>
      </c>
      <c r="W30" s="42" t="str">
        <f t="shared" si="3"/>
        <v>10/Şub/2020-14/Şub/2020</v>
      </c>
      <c r="X30" s="43" t="str">
        <f>Müzik!C28</f>
        <v>1.B.1. Müzik çalışmalarını gerçekleştirdiği ortamı tanır.</v>
      </c>
      <c r="Y30" s="43"/>
      <c r="Z30" s="42" t="str">
        <f t="shared" si="4"/>
        <v>10/Şub/2020-14/Şub/2020</v>
      </c>
      <c r="AA30" s="44" t="str">
        <f>'Görsel Sanatlar'!C29</f>
        <v>1.1.8. Çevresindeki objeleri ve figürleri gözlemleyerek çizimlerini yapar.</v>
      </c>
      <c r="AB30" s="44"/>
      <c r="AC30" s="42" t="str">
        <f t="shared" si="5"/>
        <v>10/Şub/2020-14/Şub/2020</v>
      </c>
      <c r="AD30" s="37" t="str">
        <f>'Beden Eğitimi ve Oyun'!C29</f>
        <v xml:space="preserve">BO.1.2.2.5. Oyun ve fiziki etkinliklere katılırken temizlik alışkanlıkları sergiler. </v>
      </c>
      <c r="AE30" s="37" t="str">
        <f>'Beden Eğitimi ve Oyun'!D29</f>
        <v xml:space="preserve">BO.1.2.2.5. Oyun ve fiziki etkinliklere katılırken temizlik alışkanlıkları sergiler. </v>
      </c>
      <c r="AF30" s="37" t="str">
        <f>'Beden Eğitimi ve Oyun'!E29</f>
        <v xml:space="preserve">BO.1.2.2.5. Oyun ve fiziki etkinliklere katılırken temizlik alışkanlıkları sergiler. </v>
      </c>
      <c r="AG30" s="37" t="str">
        <f>'Beden Eğitimi ve Oyun'!F29</f>
        <v xml:space="preserve">BO.1.2.2.5. Oyun ve fiziki etkinliklere katılırken temizlik alışkanlıkları sergiler. </v>
      </c>
      <c r="AH30" s="37" t="str">
        <f>'Beden Eğitimi ve Oyun'!G29</f>
        <v xml:space="preserve">BO.1.2.2.5. Oyun ve fiziki etkinliklere katılırken temizlik alışkanlıkları sergiler. </v>
      </c>
      <c r="AI30" s="42" t="str">
        <f t="shared" si="0"/>
        <v>10/Şub/2020-14/Şub/2020</v>
      </c>
      <c r="AJ30" s="39" t="str">
        <f>'Serbest Etkinlikler'!C29</f>
        <v>Topluluk karşısında anlaşılabilecek konuşmalar yapar.</v>
      </c>
      <c r="AK30" s="39" t="str">
        <f>'Serbest Etkinlikler'!D29</f>
        <v>Karşılaştığı bir sorun ya da probleme çözüm yolları bulur.</v>
      </c>
      <c r="AL30" s="39" t="str">
        <f>'Serbest Etkinlikler'!E29</f>
        <v>Topluluk önünde duygu ve düşüncelerini rahatça ifade eder.</v>
      </c>
      <c r="AM30" s="39" t="str">
        <f>'Serbest Etkinlikler'!F29</f>
        <v>Verilen bulmacayı yönergeler doğrultusunda çözer.</v>
      </c>
      <c r="AN30" s="39">
        <f>'Serbest Etkinlikler'!G29</f>
        <v>0</v>
      </c>
      <c r="AO30" s="45"/>
      <c r="AP30" s="45"/>
      <c r="AQ30" s="45"/>
      <c r="AR30" s="45"/>
      <c r="AS30" s="45"/>
      <c r="AT30" s="45"/>
    </row>
    <row r="31" spans="1:46" ht="33">
      <c r="A31" s="42" t="str">
        <f>trhg!H31</f>
        <v>17/Şub/2020-21/Şub/2020</v>
      </c>
      <c r="B31" s="28" t="str">
        <f>Matematik!C30</f>
        <v>M.1.1.2.5. Zihinden toplama işlemi yapar.</v>
      </c>
      <c r="C31" s="28" t="str">
        <f>Matematik!D30</f>
        <v>M.1.1.2.5. Zihinden toplama işlemi yapar.</v>
      </c>
      <c r="D31" s="28" t="str">
        <f>Matematik!E30</f>
        <v>M.1.1.2.5. Zihinden toplama işlemi yapar.</v>
      </c>
      <c r="E31" s="28" t="str">
        <f>Matematik!F30</f>
        <v>M.1.1.2.5. Zihinden toplama işlemi yapar.</v>
      </c>
      <c r="F31" s="42" t="str">
        <f t="shared" si="1"/>
        <v>17/Şub/2020-21/Şub/2020</v>
      </c>
      <c r="G31" s="18" t="str">
        <f>'Hayat Bilgisi'!C30</f>
        <v>1.3.7. Kitle iletişim araçlarını kullanırken beden sağlığını korumaya özen gösterir.</v>
      </c>
      <c r="H31" s="18" t="str">
        <f>'Hayat Bilgisi'!D30</f>
        <v>1.3.7. Kitle iletişim araçlarını kullanırken beden sağlığını korumaya özen gösterir.</v>
      </c>
      <c r="I31" s="18" t="str">
        <f>'Hayat Bilgisi'!E30</f>
        <v>1.3.7. Kitle iletişim araçlarını kullanırken beden sağlığını korumaya özen gösterir.</v>
      </c>
      <c r="J31" s="18" t="str">
        <f>'Hayat Bilgisi'!F30</f>
        <v>1.3.7. Kitle iletişim araçlarını kullanırken beden sağlığını korumaya özen gösterir.</v>
      </c>
      <c r="K31" s="42" t="str">
        <f t="shared" si="2"/>
        <v>17/Şub/2020-21/Şub/2020</v>
      </c>
      <c r="L31" s="21" t="str">
        <f>Türkçe!C30</f>
        <v>BAYRAMLAŞMA BAYRAMI 3.7. Vurgu, tonlama ve telaffuza dikkat ederek okur. DK.S.25-26</v>
      </c>
      <c r="M31" s="21" t="str">
        <f>Türkçe!D30</f>
        <v>BAYRAMLAŞMA BAYRAMI 3.7. Vurgu, tonlama ve telaffuza dikkat ederek okur. DK.S.25-27</v>
      </c>
      <c r="N31" s="21" t="str">
        <f>Türkçe!E30</f>
        <v>3.13. Görsellerle ilgili soruları cevaplar. DK.S.27 1.ETK.</v>
      </c>
      <c r="O31" s="21" t="str">
        <f>Türkçe!F30</f>
        <v>3.15. Metinle ilgili soruları cevaplar. DK.S.27 2.ETK.</v>
      </c>
      <c r="P31" s="21" t="str">
        <f>Türkçe!G30</f>
        <v>4.5. Anlamlı ve kurallı cümleler yazar. DK.S.28 3.ETK.</v>
      </c>
      <c r="Q31" s="21" t="str">
        <f>Türkçe!H30</f>
        <v>4.11. Yazdıklarını paylaşır. DK.S.28 4.ETK.</v>
      </c>
      <c r="R31" s="21" t="str">
        <f>Türkçe!I30</f>
        <v>4.12. Yazma çalışmaları yapar. DK.S.29 5.ETK.</v>
      </c>
      <c r="S31" s="21" t="str">
        <f>Türkçe!J30</f>
        <v>4.11. Yazdıklarını paylaşır. DK.S.29 6.ETK.</v>
      </c>
      <c r="T31" s="21" t="str">
        <f>Türkçe!K30</f>
        <v>4.7. Harfler, kelimeler ve cümleler arasında uygun boşluklar bırakır. DK.S.30 7.ETK.</v>
      </c>
      <c r="U31" s="21" t="str">
        <f>Türkçe!L30</f>
        <v>4.7. Harfler, kelimeler ve cümleler arasında uygun boşluklar bırakır. DK.S.30 7.ETK.</v>
      </c>
      <c r="V31" s="21">
        <f>Türkçe!M30</f>
        <v>0</v>
      </c>
      <c r="W31" s="42" t="str">
        <f t="shared" si="3"/>
        <v>17/Şub/2020-21/Şub/2020</v>
      </c>
      <c r="X31" s="43" t="str">
        <f>Müzik!C29</f>
        <v>1.B.2. Çevresindeki varlıkları hareket hızlarıyla ayırt eder.</v>
      </c>
      <c r="Y31" s="43"/>
      <c r="Z31" s="42" t="str">
        <f t="shared" si="4"/>
        <v>17/Şub/2020-21/Şub/2020</v>
      </c>
      <c r="AA31" s="44" t="str">
        <f>'Görsel Sanatlar'!C30</f>
        <v>1.1.8. Çevresindeki objeleri ve figürleri gözlemleyerek çizimlerini yapar.</v>
      </c>
      <c r="AB31" s="44"/>
      <c r="AC31" s="42" t="str">
        <f t="shared" si="5"/>
        <v>17/Şub/2020-21/Şub/2020</v>
      </c>
      <c r="AD31" s="37" t="str">
        <f>'Beden Eğitimi ve Oyun'!C30</f>
        <v xml:space="preserve">BO.1.2.2.5. Oyun ve fiziki etkinliklere katılırken temizlik alışkanlıkları sergiler. </v>
      </c>
      <c r="AE31" s="37" t="str">
        <f>'Beden Eğitimi ve Oyun'!D30</f>
        <v xml:space="preserve">BO.1.2.2.5. Oyun ve fiziki etkinliklere katılırken temizlik alışkanlıkları sergiler. </v>
      </c>
      <c r="AF31" s="37" t="str">
        <f>'Beden Eğitimi ve Oyun'!E30</f>
        <v xml:space="preserve">BO.1.2.2.5. Oyun ve fiziki etkinliklere katılırken temizlik alışkanlıkları sergiler. </v>
      </c>
      <c r="AG31" s="37" t="str">
        <f>'Beden Eğitimi ve Oyun'!F30</f>
        <v xml:space="preserve">BO.1.2.2.5. Oyun ve fiziki etkinliklere katılırken temizlik alışkanlıkları sergiler. </v>
      </c>
      <c r="AH31" s="37" t="str">
        <f>'Beden Eğitimi ve Oyun'!G30</f>
        <v xml:space="preserve">BO.1.2.2.5. Oyun ve fiziki etkinliklere katılırken temizlik alışkanlıkları sergiler. </v>
      </c>
      <c r="AI31" s="42" t="str">
        <f t="shared" si="0"/>
        <v>17/Şub/2020-21/Şub/2020</v>
      </c>
      <c r="AJ31" s="39" t="str">
        <f>'Serbest Etkinlikler'!C30</f>
        <v>Düzeylerine uygun öykü ve masal anlatımlarını dinler.
Dinlediği hikâyeleri kendi cümleleri ile ifade eder.</v>
      </c>
      <c r="AK31" s="39" t="str">
        <f>'Serbest Etkinlikler'!D30</f>
        <v>El becerilerini geliştirir.</v>
      </c>
      <c r="AL31" s="39" t="str">
        <f>'Serbest Etkinlikler'!E30</f>
        <v>Görselleri olayların oluş sırasına göre sıralar.</v>
      </c>
      <c r="AM31" s="39" t="str">
        <f>'Serbest Etkinlikler'!F30</f>
        <v>Düzeyine uygun bir filmi dinleme ve izleme kurallarına uyarak dinler/ izler.</v>
      </c>
      <c r="AN31" s="39">
        <f>'Serbest Etkinlikler'!G30</f>
        <v>0</v>
      </c>
      <c r="AO31" s="45"/>
      <c r="AP31" s="45"/>
      <c r="AQ31" s="45"/>
      <c r="AR31" s="45"/>
      <c r="AS31" s="45"/>
      <c r="AT31" s="45"/>
    </row>
    <row r="32" spans="1:46" ht="24.75">
      <c r="A32" s="42" t="str">
        <f>trhg!H32</f>
        <v>24/Şub/2020-28/Şub/2020</v>
      </c>
      <c r="B32" s="28" t="str">
        <f>Matematik!C31</f>
        <v>M.1.1.2.6. Doğal sayılarla toplama işlemini gerektiren problemleri çözer.</v>
      </c>
      <c r="C32" s="28" t="str">
        <f>Matematik!D31</f>
        <v>M.1.1.2.6. Doğal sayılarla toplama işlemini gerektiren problemleri çözer.</v>
      </c>
      <c r="D32" s="28" t="str">
        <f>Matematik!E31</f>
        <v>M.1.1.2.6. Doğal sayılarla toplama işlemini gerektiren problemleri çözer.</v>
      </c>
      <c r="E32" s="28" t="str">
        <f>Matematik!F31</f>
        <v>M.1.1.2.6. Doğal sayılarla toplama işlemini gerektiren problemleri çözer.</v>
      </c>
      <c r="F32" s="42" t="str">
        <f t="shared" si="1"/>
        <v>24/Şub/2020-28/Şub/2020</v>
      </c>
      <c r="G32" s="18" t="str">
        <f>'Hayat Bilgisi'!C31</f>
        <v>1.4.1. Okulda ve evde güvenlik kurallarına uyar.</v>
      </c>
      <c r="H32" s="18" t="str">
        <f>'Hayat Bilgisi'!D31</f>
        <v>1.4.1. Okulda ve evde güvenlik kurallarına uyar.</v>
      </c>
      <c r="I32" s="18" t="str">
        <f>'Hayat Bilgisi'!E31</f>
        <v>1.4.1. Okulda ve evde güvenlik kurallarına uyar.</v>
      </c>
      <c r="J32" s="18" t="str">
        <f>'Hayat Bilgisi'!F31</f>
        <v>1.4.1. Okulda ve evde güvenlik kurallarına uyar.</v>
      </c>
      <c r="K32" s="42" t="str">
        <f t="shared" si="2"/>
        <v>24/Şub/2020-28/Şub/2020</v>
      </c>
      <c r="L32" s="21" t="str">
        <f>Türkçe!C31</f>
        <v>MÜZELER(ŞİİR)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2.2. Hazırlıksız konuşmalar yapar. DK.S.31</v>
      </c>
      <c r="M32" s="21" t="str">
        <f>Türkçe!D31</f>
        <v>3.12. Okuma stratejilerini uygular. DK.S.31</v>
      </c>
      <c r="N32" s="21" t="str">
        <f>Türkçe!E31</f>
        <v>4.6. Görsellerle ilgili kelime ve cümleler yazar.25 DK.S.32 1.ETK.</v>
      </c>
      <c r="O32" s="21" t="str">
        <f>Türkçe!F31</f>
        <v>4.6. Görsellerle ilgili kelime ve cümleler yazar.25 DK.S.32 2.ETK.</v>
      </c>
      <c r="P32" s="21" t="str">
        <f>Türkçe!G31</f>
        <v>3.15. Metinle ilgili soruları cevaplar. DK.S.33 3.ETK.</v>
      </c>
      <c r="Q32" s="21" t="str">
        <f>Türkçe!H31</f>
        <v>4.5. Anlamlı ve kurallı cümleler yazar. DK.S.33 4.ETK.</v>
      </c>
      <c r="R32" s="21" t="str">
        <f>Türkçe!I31</f>
        <v>4.12. Yazma çalışmaları yapar. DK.S.34 5.ETK.</v>
      </c>
      <c r="S32" s="21" t="str">
        <f>Türkçe!J31</f>
        <v>4.5. Anlamlı ve kurallı cümleler yazar. DK.S.34 6.ETK.</v>
      </c>
      <c r="T32" s="21" t="str">
        <f>Türkçe!K31</f>
        <v>4.10. Yazdıklarını gözden geçirir. DK.S.35 7.ETK.</v>
      </c>
      <c r="U32" s="21" t="str">
        <f>Türkçe!L31</f>
        <v>4.9. Yazılarını görsel unsurlarla destekler. DK.S.35 8.ETK.</v>
      </c>
      <c r="V32" s="21">
        <f>Türkçe!M31</f>
        <v>0</v>
      </c>
      <c r="W32" s="42" t="str">
        <f t="shared" si="3"/>
        <v>24/Şub/2020-28/Şub/2020</v>
      </c>
      <c r="X32" s="43" t="str">
        <f>Müzik!C30</f>
        <v>1.B.3. Müziklere uygun hızda hareket eder.</v>
      </c>
      <c r="Y32" s="43"/>
      <c r="Z32" s="42" t="str">
        <f t="shared" si="4"/>
        <v>24/Şub/2020-28/Şub/2020</v>
      </c>
      <c r="AA32" s="44" t="str">
        <f>'Görsel Sanatlar'!C31</f>
        <v>1.1.9. Üç boyutlu çalışma oluşturur.</v>
      </c>
      <c r="AB32" s="44"/>
      <c r="AC32" s="42" t="str">
        <f t="shared" si="5"/>
        <v>24/Şub/2020-28/Şub/2020</v>
      </c>
      <c r="AD32" s="37" t="str">
        <f>'Beden Eğitimi ve Oyun'!C31</f>
        <v>BO.1.2.2.6. Güvenli alanlarda oynar.</v>
      </c>
      <c r="AE32" s="37" t="str">
        <f>'Beden Eğitimi ve Oyun'!D31</f>
        <v>BO.1.2.2.6. Güvenli alanlarda oynar.</v>
      </c>
      <c r="AF32" s="37" t="str">
        <f>'Beden Eğitimi ve Oyun'!E31</f>
        <v>BO.1.2.2.6. Güvenli alanlarda oynar.</v>
      </c>
      <c r="AG32" s="37" t="str">
        <f>'Beden Eğitimi ve Oyun'!F31</f>
        <v>BO.1.2.2.6. Güvenli alanlarda oynar.</v>
      </c>
      <c r="AH32" s="37" t="str">
        <f>'Beden Eğitimi ve Oyun'!G31</f>
        <v>BO.1.2.2.6. Güvenli alanlarda oynar.</v>
      </c>
      <c r="AI32" s="42" t="str">
        <f t="shared" si="0"/>
        <v>24/Şub/2020-28/Şub/2020</v>
      </c>
      <c r="AJ32" s="39" t="str">
        <f>'Serbest Etkinlikler'!C31</f>
        <v>Topluluk önünde duygu ve düşüncelerini rahatça ifade eder.</v>
      </c>
      <c r="AK32" s="39" t="str">
        <f>'Serbest Etkinlikler'!D31</f>
        <v>Verilen bulmacayı yönergeler doğrultusunda çözer.</v>
      </c>
      <c r="AL32" s="39" t="str">
        <f>'Serbest Etkinlikler'!E31</f>
        <v>Düzeyine uygun bir filmi dinleme ve izleme kurallarına uyarak dinler/ izler.</v>
      </c>
      <c r="AM32" s="39" t="str">
        <f>'Serbest Etkinlikler'!F31</f>
        <v>Bildiği ve yeni öğrendiği bilmeceleri arkadaşları ile paylaşır.</v>
      </c>
      <c r="AN32" s="39">
        <f>'Serbest Etkinlikler'!G31</f>
        <v>0</v>
      </c>
      <c r="AO32" s="45"/>
      <c r="AP32" s="45"/>
      <c r="AQ32" s="45"/>
      <c r="AR32" s="45"/>
      <c r="AS32" s="45"/>
      <c r="AT32" s="45"/>
    </row>
    <row r="33" spans="1:46" ht="33">
      <c r="A33" s="42" t="str">
        <f>trhg!H33</f>
        <v>02/Mar/2020-06/Mar/2020</v>
      </c>
      <c r="B33" s="28" t="str">
        <f>Matematik!C32</f>
        <v>M.1.1.3.3. Doğal sayılarda zihinden çıkarma işlemi yapar.</v>
      </c>
      <c r="C33" s="28" t="str">
        <f>Matematik!D32</f>
        <v>M.1.1.3.3. Doğal sayılarda zihinden çıkarma işlemi yapar.</v>
      </c>
      <c r="D33" s="28" t="str">
        <f>Matematik!E32</f>
        <v>M.1.1.3.3. Doğal sayılarda zihinden çıkarma işlemi yapar.</v>
      </c>
      <c r="E33" s="28" t="str">
        <f>Matematik!F32</f>
        <v>M.1.1.3.3. Doğal sayılarda zihinden çıkarma işlemi yapar.</v>
      </c>
      <c r="F33" s="42" t="str">
        <f t="shared" si="1"/>
        <v>02/Mar/2020-06/Mar/2020</v>
      </c>
      <c r="G33" s="18" t="str">
        <f>'Hayat Bilgisi'!C32</f>
        <v>1.4.2. Okula geliş ve okuldan gidişlerde insanların trafikteki davranışlarını gözlemler.</v>
      </c>
      <c r="H33" s="18" t="str">
        <f>'Hayat Bilgisi'!D32</f>
        <v>1.4.2. Okula geliş ve okuldan gidişlerde insanların trafikteki davranışlarını gözlemler.</v>
      </c>
      <c r="I33" s="18" t="str">
        <f>'Hayat Bilgisi'!E32</f>
        <v>1.4.3. Okula geliş ve okuldan gidişlerde trafik kurallarına uyar.</v>
      </c>
      <c r="J33" s="18" t="str">
        <f>'Hayat Bilgisi'!F32</f>
        <v>1.4.3. Okula geliş ve okuldan gidişlerde trafik kurallarına uyar.</v>
      </c>
      <c r="K33" s="42" t="str">
        <f t="shared" si="2"/>
        <v>02/Mar/2020-06/Mar/2020</v>
      </c>
      <c r="L33" s="21" t="str">
        <f>Türkçe!C32</f>
        <v xml:space="preserve">Dinleme Metni: 
YAŞASIN BİLGİSAYAR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2.3. Çerçevesi belirli bir konu hakkında konuşur.DK.S.41 </v>
      </c>
      <c r="M33" s="21" t="str">
        <f>Türkçe!D32</f>
        <v>1.4. Görsellerden hareketle dinleyeceği/izleyeceği metin hakkında tahminde bulunur. DK.S.41 1.ETK.</v>
      </c>
      <c r="N33" s="21" t="str">
        <f>Türkçe!E32</f>
        <v>1.10. Dinleme stratejilerini uygular. DK.S.41</v>
      </c>
      <c r="O33" s="21" t="str">
        <f>Türkçe!F32</f>
        <v>3.9. Görsellerden hareketle kelimeleri ve anlamlarını tahmin eder. DK.S.42 2.ETK.</v>
      </c>
      <c r="P33" s="21" t="str">
        <f>Türkçe!G32</f>
        <v>4.5. Anlamlı ve kurallı cümleler yazar. DK.S.43 3.ETK.</v>
      </c>
      <c r="Q33" s="21" t="str">
        <f>Türkçe!H32</f>
        <v>1.8. Dinlediklerine/izlediklerine yönelik sorulara cevap verir. DK.S.44 4.ETK.</v>
      </c>
      <c r="R33" s="21" t="str">
        <f>Türkçe!I32</f>
        <v>1.7. Dinlediklerinin/izlediklerinin konusunu belirler. DK.S.44 5.ve 6.ETK.</v>
      </c>
      <c r="S33" s="21" t="str">
        <f>Türkçe!J32</f>
        <v>4.6. Görsellerle ilgili kelime ve cümleler yazar. DK.S.45 7.ETK..</v>
      </c>
      <c r="T33" s="21" t="str">
        <f>Türkçe!K32</f>
        <v>3.13. Görsellerle ilgili soruları cevaplar. DK.S..46-47 8.ETK.</v>
      </c>
      <c r="U33" s="21" t="str">
        <f>Türkçe!L32</f>
        <v>4.9. Yazılarını görsel unsurlarla destekler. DK.S.48 9.ve 10.ETK.</v>
      </c>
      <c r="V33" s="21">
        <f>Türkçe!M32</f>
        <v>0</v>
      </c>
      <c r="W33" s="42" t="str">
        <f t="shared" si="3"/>
        <v>02/Mar/2020-06/Mar/2020</v>
      </c>
      <c r="X33" s="43" t="str">
        <f>Müzik!C31</f>
        <v>1.B.3. Müziklere uygun hızda hareket eder.</v>
      </c>
      <c r="Y33" s="43"/>
      <c r="Z33" s="42" t="str">
        <f t="shared" si="4"/>
        <v>02/Mar/2020-06/Mar/2020</v>
      </c>
      <c r="AA33" s="44" t="str">
        <f>'Görsel Sanatlar'!C32</f>
        <v>1.1.9. Üç boyutlu çalışma oluşturur.</v>
      </c>
      <c r="AB33" s="44"/>
      <c r="AC33" s="42" t="str">
        <f t="shared" si="5"/>
        <v>02/Mar/2020-06/Mar/2020</v>
      </c>
      <c r="AD33" s="37" t="str">
        <f>'Beden Eğitimi ve Oyun'!C32</f>
        <v>BO.1.2.2.6. Güvenli alanlarda oynar.</v>
      </c>
      <c r="AE33" s="37" t="str">
        <f>'Beden Eğitimi ve Oyun'!D32</f>
        <v>BO.1.2.2.6. Güvenli alanlarda oynar.</v>
      </c>
      <c r="AF33" s="37" t="str">
        <f>'Beden Eğitimi ve Oyun'!E32</f>
        <v>BO.1.2.2.6. Güvenli alanlarda oynar.</v>
      </c>
      <c r="AG33" s="37" t="str">
        <f>'Beden Eğitimi ve Oyun'!F32</f>
        <v>BO.1.2.2.6. Güvenli alanlarda oynar.</v>
      </c>
      <c r="AH33" s="37" t="str">
        <f>'Beden Eğitimi ve Oyun'!G32</f>
        <v>BO.1.2.2.6. Güvenli alanlarda oynar.</v>
      </c>
      <c r="AI33" s="42" t="str">
        <f t="shared" si="0"/>
        <v>02/Mar/2020-06/Mar/2020</v>
      </c>
      <c r="AJ33" s="39" t="str">
        <f>'Serbest Etkinlikler'!C32</f>
        <v xml:space="preserve">Dinlediği, öğrendiği şarkıları söyler.
Şarkı söylerken, topluca söylemekten hoşlanır. </v>
      </c>
      <c r="AK33" s="39" t="str">
        <f>'Serbest Etkinlikler'!D32</f>
        <v>Boyama ve çizgi çalışmaları yapar.</v>
      </c>
      <c r="AL33" s="39" t="str">
        <f>'Serbest Etkinlikler'!E32</f>
        <v>Oynadığı oyunla ilgili duygularını ifade eder.</v>
      </c>
      <c r="AM33" s="39" t="str">
        <f>'Serbest Etkinlikler'!F32</f>
        <v>Verilen bulmacayı yönergeler doğrultusunda çözer.</v>
      </c>
      <c r="AN33" s="39">
        <f>'Serbest Etkinlikler'!G32</f>
        <v>0</v>
      </c>
      <c r="AO33" s="45"/>
      <c r="AP33" s="45"/>
      <c r="AQ33" s="45"/>
      <c r="AR33" s="45"/>
      <c r="AS33" s="45"/>
      <c r="AT33" s="45"/>
    </row>
    <row r="34" spans="1:46" ht="41.25">
      <c r="A34" s="42" t="str">
        <f>trhg!H34</f>
        <v>09/Mar/2020-13/Mar/2020</v>
      </c>
      <c r="B34" s="28" t="str">
        <f>Matematik!C33</f>
        <v>M.1.1.3.4. Doğal sayılarla çıkarma işlemini gerektiren problemleri çözer.</v>
      </c>
      <c r="C34" s="28" t="str">
        <f>Matematik!D33</f>
        <v>M.1.1.3.4. Doğal sayılarla çıkarma işlemini gerektiren problemleri çözer.</v>
      </c>
      <c r="D34" s="28" t="str">
        <f>Matematik!E33</f>
        <v>M.1.1.3.4. Doğal sayılarla çıkarma işlemini gerektiren problemleri çözer.</v>
      </c>
      <c r="E34" s="28" t="str">
        <f>Matematik!F33</f>
        <v>M.1.1.3.4. Doğal sayılarla çıkarma işlemini gerektiren problemleri çözer.</v>
      </c>
      <c r="F34" s="42" t="str">
        <f t="shared" si="1"/>
        <v>09/Mar/2020-13/Mar/2020</v>
      </c>
      <c r="G34" s="18" t="str">
        <f>'Hayat Bilgisi'!C34</f>
        <v>1.4.6. Teknolojik araç ve gereçleri güvenli bir şekilde kullanır.</v>
      </c>
      <c r="H34" s="18" t="str">
        <f>'Hayat Bilgisi'!D34</f>
        <v>1.4.6. Teknolojik araç ve gereçleri güvenli bir şekilde kullanır.</v>
      </c>
      <c r="I34" s="18" t="str">
        <f>'Hayat Bilgisi'!E34</f>
        <v>1.4.6. Teknolojik araç ve gereçleri güvenli bir şekilde kullanır.</v>
      </c>
      <c r="J34" s="18" t="str">
        <f>'Hayat Bilgisi'!F34</f>
        <v>1.4.6. Teknolojik araç ve gereçleri güvenli bir şekilde kullanır.</v>
      </c>
      <c r="K34" s="42" t="str">
        <f t="shared" si="2"/>
        <v>09/Mar/2020-13/Mar/2020</v>
      </c>
      <c r="L34" s="21" t="str">
        <f>Türkçe!C33</f>
        <v xml:space="preserve">Okuma Metni: 
MİNİK GEZEGEN VE KÜÇÜK ASTRONOT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uygular.DK.S.50-52 </v>
      </c>
      <c r="M34" s="21" t="str">
        <f>Türkçe!D33</f>
        <v xml:space="preserve">Okuma Metni: 
MİNİK GEZEGEN VE KÜÇÜK ASTRONOT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uygular.SK.S.50-52 </v>
      </c>
      <c r="N34" s="21" t="str">
        <f>Türkçe!E33</f>
        <v>4.6. Görsellerle ilgili kelime ve cümleler yazar.DK.S.53 1.ETK.</v>
      </c>
      <c r="O34" s="21" t="str">
        <f>Türkçe!F33</f>
        <v>3.15. Metinle ilgili soruları cevaplar. DK.S.54 2.ETK.</v>
      </c>
      <c r="P34" s="21" t="str">
        <f>Türkçe!G33</f>
        <v>3.17. Metnin konusunu belirler. DK.S.55 3.ETK.</v>
      </c>
      <c r="Q34" s="21" t="str">
        <f>Türkçe!H33</f>
        <v>3.18. Metnin içeriğine uygun başlık/başlıklar belirler. DK.S.55 4.ETK.</v>
      </c>
      <c r="R34" s="21" t="str">
        <f>Türkçe!I33</f>
        <v>4.11. Yazdıklarını paylaşır. DK.S.55 5.ETK.</v>
      </c>
      <c r="S34" s="21" t="str">
        <f>Türkçe!J33</f>
        <v>4.3. Hece ve kelimeler yazar. DK.S.56 6.ETK.</v>
      </c>
      <c r="T34" s="21" t="str">
        <f>Türkçe!K33</f>
        <v>4.8. Büyük harfleri ve noktalama işaretlerini uygun şekilde kullanır. DK.S.57 7.ETK.</v>
      </c>
      <c r="U34" s="21" t="str">
        <f>Türkçe!L33</f>
        <v>4.12. Yazma çalışmaları yapar. DK.S.58 8.ETK.</v>
      </c>
      <c r="V34" s="21">
        <f>Türkçe!M33</f>
        <v>0</v>
      </c>
      <c r="W34" s="42" t="str">
        <f t="shared" si="3"/>
        <v>09/Mar/2020-13/Mar/2020</v>
      </c>
      <c r="X34" s="43" t="str">
        <f>Müzik!C32</f>
        <v>1.C.1. Ses oyunları yapar.</v>
      </c>
      <c r="Y34" s="43"/>
      <c r="Z34" s="42" t="str">
        <f t="shared" si="4"/>
        <v>09/Mar/2020-13/Mar/2020</v>
      </c>
      <c r="AA34" s="44" t="str">
        <f>'Görsel Sanatlar'!C33</f>
        <v>1.1.10. Görsel sanat çalışmasını oluştururken sanat elemanlarını kullanır.</v>
      </c>
      <c r="AB34" s="44"/>
      <c r="AC34" s="42" t="str">
        <f t="shared" si="5"/>
        <v>09/Mar/2020-13/Mar/2020</v>
      </c>
      <c r="AD34" s="37" t="str">
        <f>'Beden Eğitimi ve Oyun'!C33</f>
        <v>BO.1.2.2.7. Oyun ve fiziki etkinlikler sırasında çeşitli iletişim becerileri gösterir.</v>
      </c>
      <c r="AE34" s="37" t="str">
        <f>'Beden Eğitimi ve Oyun'!D33</f>
        <v>BO.1.2.2.7. Oyun ve fiziki etkinlikler sırasında çeşitli iletişim becerileri gösterir.</v>
      </c>
      <c r="AF34" s="37" t="str">
        <f>'Beden Eğitimi ve Oyun'!E33</f>
        <v>BO.1.2.2.7. Oyun ve fiziki etkinlikler sırasında çeşitli iletişim becerileri gösterir.</v>
      </c>
      <c r="AG34" s="37" t="str">
        <f>'Beden Eğitimi ve Oyun'!F33</f>
        <v>BO.1.2.2.7. Oyun ve fiziki etkinlikler sırasında çeşitli iletişim becerileri gösterir.</v>
      </c>
      <c r="AH34" s="37" t="str">
        <f>'Beden Eğitimi ve Oyun'!G33</f>
        <v>BO.1.2.2.7. Oyun ve fiziki etkinlikler sırasında çeşitli iletişim becerileri gösterir.</v>
      </c>
      <c r="AI34" s="42" t="str">
        <f t="shared" si="0"/>
        <v>09/Mar/2020-13/Mar/2020</v>
      </c>
      <c r="AJ34" s="39" t="str">
        <f>'Serbest Etkinlikler'!C33</f>
        <v>Düzeylerine uygun öykü ve masal anlatımlarını dinler.
Dinlediği hikâyeleri kendi cümleleri ile ifade eder.</v>
      </c>
      <c r="AK34" s="39" t="str">
        <f>'Serbest Etkinlikler'!D33</f>
        <v>Bildiği ve yeni öğrendiği fıkrayı anlatır.</v>
      </c>
      <c r="AL34" s="39" t="str">
        <f>'Serbest Etkinlikler'!E33</f>
        <v>Görsel sanat bilincini geliştirme çalışmaları yapar.</v>
      </c>
      <c r="AM34" s="39" t="str">
        <f>'Serbest Etkinlikler'!F33</f>
        <v>Bildiği tekerleme ve sayışmaları özelliklerine uygun söyler.</v>
      </c>
      <c r="AN34" s="39">
        <f>'Serbest Etkinlikler'!G33</f>
        <v>0</v>
      </c>
      <c r="AO34" s="45"/>
      <c r="AP34" s="45"/>
      <c r="AQ34" s="45"/>
      <c r="AR34" s="45"/>
      <c r="AS34" s="45"/>
      <c r="AT34" s="45"/>
    </row>
    <row r="35" spans="1:46" ht="41.25">
      <c r="A35" s="42" t="str">
        <f>trhg!H35</f>
        <v>16/Mar/2020-20/Mar/2020</v>
      </c>
      <c r="B35" s="28" t="str">
        <f>Matematik!C34</f>
        <v>M.1.1.3.4. Doğal sayılarla çıkarma işlemini gerektiren problemleri çözer.</v>
      </c>
      <c r="C35" s="28" t="str">
        <f>Matematik!D34</f>
        <v>M.1.1.3.4. Doğal sayılarla çıkarma işlemini gerektiren problemleri çözer.</v>
      </c>
      <c r="D35" s="28" t="str">
        <f>Matematik!E34</f>
        <v>M.1.1.3.4. Doğal sayılarla çıkarma işlemini gerektiren problemleri çözer.</v>
      </c>
      <c r="E35" s="28" t="str">
        <f>Matematik!F34</f>
        <v>M.1.1.3.4. Doğal sayılarla çıkarma işlemini gerektiren problemleri çözer.</v>
      </c>
      <c r="F35" s="42" t="str">
        <f t="shared" si="1"/>
        <v>16/Mar/2020-20/Mar/2020</v>
      </c>
      <c r="G35" s="18" t="e">
        <f>'Hayat Bilgisi'!#REF!</f>
        <v>#REF!</v>
      </c>
      <c r="H35" s="18" t="str">
        <f>'Hayat Bilgisi'!C35</f>
        <v>1.4.7. Kendisi için güvenli ve güvensiz alanları ayırt eder.</v>
      </c>
      <c r="I35" s="18" t="str">
        <f>'Hayat Bilgisi'!D35</f>
        <v>1.4.7. Kendisi için güvenli ve güvensiz alanları ayırt eder.</v>
      </c>
      <c r="J35" s="18" t="str">
        <f>'Hayat Bilgisi'!E35</f>
        <v>1.4.7. Kendisi için güvenli ve güvensiz alanları ayırt eder.</v>
      </c>
      <c r="K35" s="42" t="str">
        <f t="shared" si="2"/>
        <v>16/Mar/2020-20/Mar/2020</v>
      </c>
      <c r="L35" s="21" t="str">
        <f>Türkçe!C34</f>
        <v>Okuma Metni: 
TEMEL GÜNEŞE GİDİYOR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3.6. Noktalama işaretlerine dikkat ederek okur. DK.S.59-60</v>
      </c>
      <c r="M35" s="21" t="str">
        <f>Türkçe!D34</f>
        <v>3.16. Okuduklarını ana hatlarıyla anlatır. DK.S.59-60</v>
      </c>
      <c r="N35" s="21" t="str">
        <f>Türkçe!E34</f>
        <v xml:space="preserve">3.13. Görsellerle ilgili soruları cevaplar. DK.S.61 1.ETK. </v>
      </c>
      <c r="O35" s="21" t="str">
        <f>Türkçe!F34</f>
        <v>3.15. Metinle ilgili soruları cevaplar. DK.S.61 2.ETK.</v>
      </c>
      <c r="P35" s="21" t="str">
        <f>Türkçe!G34</f>
        <v>3.18. Metnin içeriğine uygun başlık/başlıklar belirler. DK.S.62 3.ETK.</v>
      </c>
      <c r="Q35" s="21" t="str">
        <f>Türkçe!H34</f>
        <v>4.5. Anlamlı ve kurallı cümleler yazar. DK.S.62 4.ETK.</v>
      </c>
      <c r="R35" s="21" t="str">
        <f>Türkçe!I34</f>
        <v>4.10. Yazdıklarını gözden geçirir. DK.S.62 5.ETK.</v>
      </c>
      <c r="S35" s="21" t="str">
        <f>Türkçe!J34</f>
        <v>4.9. Yazılarını görsel unsurlarla destekler. DK.S.63 6.ETK.</v>
      </c>
      <c r="T35" s="21" t="str">
        <f>Türkçe!K34</f>
        <v xml:space="preserve">3.12. Okuma stratejilerini uygular. </v>
      </c>
      <c r="U35" s="21" t="str">
        <f>Türkçe!L34</f>
        <v xml:space="preserve">3.12. Okuma stratejilerini uygular. </v>
      </c>
      <c r="V35" s="21">
        <f>Türkçe!M34</f>
        <v>0</v>
      </c>
      <c r="W35" s="42" t="str">
        <f t="shared" si="3"/>
        <v>16/Mar/2020-20/Mar/2020</v>
      </c>
      <c r="X35" s="43" t="str">
        <f>Müzik!C33</f>
        <v>1.C.2. Oluşturduğu ritim çalgısıyla öğrendiği müziklere eşlik eder.</v>
      </c>
      <c r="Y35" s="43"/>
      <c r="Z35" s="42" t="str">
        <f t="shared" si="4"/>
        <v>16/Mar/2020-20/Mar/2020</v>
      </c>
      <c r="AA35" s="44" t="str">
        <f>'Görsel Sanatlar'!C34</f>
        <v>1.1.10. Görsel sanat çalışmasını oluştururken sanat elemanlarını kullanır.</v>
      </c>
      <c r="AB35" s="44"/>
      <c r="AC35" s="42" t="str">
        <f t="shared" si="5"/>
        <v>16/Mar/2020-20/Mar/2020</v>
      </c>
      <c r="AD35" s="37" t="str">
        <f>'Beden Eğitimi ve Oyun'!C34</f>
        <v>BO.1.2.2.7. Oyun ve fiziki etkinlikler sırasında çeşitli iletişim becerileri gösterir.</v>
      </c>
      <c r="AE35" s="37" t="str">
        <f>'Beden Eğitimi ve Oyun'!D34</f>
        <v>BO.1.2.2.7. Oyun ve fiziki etkinlikler sırasında çeşitli iletişim becerileri gösterir.</v>
      </c>
      <c r="AF35" s="37" t="str">
        <f>'Beden Eğitimi ve Oyun'!E34</f>
        <v>BO.1.2.2.7. Oyun ve fiziki etkinlikler sırasında çeşitli iletişim becerileri gösterir.</v>
      </c>
      <c r="AG35" s="37" t="str">
        <f>'Beden Eğitimi ve Oyun'!F34</f>
        <v>BO.1.2.2.7. Oyun ve fiziki etkinlikler sırasında çeşitli iletişim becerileri gösterir.</v>
      </c>
      <c r="AH35" s="37" t="str">
        <f>'Beden Eğitimi ve Oyun'!G34</f>
        <v>BO.1.2.2.7. Oyun ve fiziki etkinlikler sırasında çeşitli iletişim becerileri gösterir.</v>
      </c>
      <c r="AI35" s="42" t="str">
        <f t="shared" si="0"/>
        <v>16/Mar/2020-20/Mar/2020</v>
      </c>
      <c r="AJ35" s="39" t="str">
        <f>'Serbest Etkinlikler'!C34</f>
        <v>Gösterilen resim ya da görsellerde gördüklerini anlatır.</v>
      </c>
      <c r="AK35" s="39" t="str">
        <f>'Serbest Etkinlikler'!D34</f>
        <v>El becerilerini geliştirir.</v>
      </c>
      <c r="AL35" s="39" t="str">
        <f>'Serbest Etkinlikler'!E34</f>
        <v>Dikte etme çalışmalarına katılır.
Verilen cümle ya da metne bakarak yazar.</v>
      </c>
      <c r="AM35" s="39" t="str">
        <f>'Serbest Etkinlikler'!F34</f>
        <v>Doğal çevrede gördüğü, gözlemlediği değişiklikleri anlatır.</v>
      </c>
      <c r="AN35" s="39">
        <f>'Serbest Etkinlikler'!G34</f>
        <v>0</v>
      </c>
      <c r="AO35" s="45"/>
      <c r="AP35" s="45"/>
      <c r="AQ35" s="45"/>
      <c r="AR35" s="45"/>
      <c r="AS35" s="45"/>
      <c r="AT35" s="45"/>
    </row>
    <row r="36" spans="1:46" ht="33">
      <c r="A36" s="42" t="str">
        <f>trhg!H36</f>
        <v>23/Mar/2020-27/Mar/2020</v>
      </c>
      <c r="B36" s="28" t="str">
        <f>Matematik!C35</f>
        <v>M.1.1.4.1. Bütün ve yarımı uygun modeller ile gösterir, bütün ve yarım arasındaki ilişkiyi açıklar.</v>
      </c>
      <c r="C36" s="28" t="str">
        <f>Matematik!D35</f>
        <v>M.1.1.4.1. Bütün ve yarımı uygun modeller ile gösterir, bütün ve yarım arasındaki ilişkiyi açıklar.</v>
      </c>
      <c r="D36" s="28" t="str">
        <f>Matematik!E35</f>
        <v>M.1.1.4.1. Bütün ve yarımı uygun modeller ile gösterir, bütün ve yarım arasındaki ilişkiyi açıklar.</v>
      </c>
      <c r="E36" s="28" t="str">
        <f>Matematik!F35</f>
        <v>M.1.1.4.1. Bütün ve yarımı uygun modeller ile gösterir, bütün ve yarım arasındaki ilişkiyi açıklar.</v>
      </c>
      <c r="F36" s="42" t="str">
        <f t="shared" si="1"/>
        <v>23/Mar/2020-27/Mar/2020</v>
      </c>
      <c r="G36" s="18" t="e">
        <f>'Hayat Bilgisi'!#REF!</f>
        <v>#REF!</v>
      </c>
      <c r="H36" s="18" t="e">
        <f>'Hayat Bilgisi'!#REF!</f>
        <v>#REF!</v>
      </c>
      <c r="I36" s="18" t="str">
        <f>'Hayat Bilgisi'!C36</f>
        <v>1.5.1. Yaşadığı yeri bilir.</v>
      </c>
      <c r="J36" s="18" t="str">
        <f>'Hayat Bilgisi'!D36</f>
        <v>1.5.1. Yaşadığı yeri bilir.</v>
      </c>
      <c r="K36" s="42" t="str">
        <f t="shared" si="2"/>
        <v>23/Mar/2020-27/Mar/2020</v>
      </c>
      <c r="L36" s="21" t="str">
        <f>Türkçe!C35</f>
        <v>Okuma Metni: 
UÇAN BALON 3.7. Vurgu, tonlama ve telaffuza dikkat ederek okur.  DK.S.64-65</v>
      </c>
      <c r="M36" s="21" t="str">
        <f>Türkçe!D35</f>
        <v>3.16. Okuduklarını ana hatlarıyla anlatır.  DK.S.64-65</v>
      </c>
      <c r="N36" s="21" t="str">
        <f>Türkçe!E35</f>
        <v>4.12. Yazma çalışmaları yapar. DK.S.66 1.ETK.</v>
      </c>
      <c r="O36" s="21" t="str">
        <f>Türkçe!F35</f>
        <v>3.15. Metinle ilgili soruları cevaplar. DK.S.66 2.ETK.</v>
      </c>
      <c r="P36" s="21" t="str">
        <f>Türkçe!G35</f>
        <v xml:space="preserve">3.13. Görsellerle ilgili soruları cevaplar. DK.S.67 3.ETK. </v>
      </c>
      <c r="Q36" s="21" t="str">
        <f>Türkçe!H35</f>
        <v>3.18. Metnin içeriğine uygun başlık/başlıklar belirler.  DK.S.67 4.ETK.</v>
      </c>
      <c r="R36" s="21" t="str">
        <f>Türkçe!I35</f>
        <v>3.11. Kelimelerin zıt anlamlılarını tahmin eder. DK.S.68 5.ETK.</v>
      </c>
      <c r="S36" s="21" t="str">
        <f>Türkçe!J35</f>
        <v>3.13. Görsellerle ilgili soruları cevaplar. DK.S.68 6.ETK.</v>
      </c>
      <c r="T36" s="21" t="str">
        <f>Türkçe!K35</f>
        <v>1.9. Yazılı yönergeleri uygular. DK.S.69 7.ETK.</v>
      </c>
      <c r="U36" s="21" t="str">
        <f>Türkçe!L35</f>
        <v>1.9. Yazılı yönergeleri uygular. DK.S.69 7.ETK.</v>
      </c>
      <c r="V36" s="21">
        <f>Türkçe!M35</f>
        <v>0</v>
      </c>
      <c r="W36" s="42" t="str">
        <f t="shared" si="3"/>
        <v>23/Mar/2020-27/Mar/2020</v>
      </c>
      <c r="X36" s="43" t="str">
        <f>Müzik!C34</f>
        <v>1.C.3. Basit ritmik yapıdaki ezgileri harekete dönüştürür.</v>
      </c>
      <c r="Y36" s="43"/>
      <c r="Z36" s="42" t="str">
        <f t="shared" si="4"/>
        <v>23/Mar/2020-27/Mar/2020</v>
      </c>
      <c r="AA36" s="44" t="str">
        <f>'Görsel Sanatlar'!C35</f>
        <v>1.2.1. Sanatın, kültürün bir parçası olduğunu fark eder.</v>
      </c>
      <c r="AB36" s="44"/>
      <c r="AC36" s="42" t="str">
        <f t="shared" si="5"/>
        <v>23/Mar/2020-27/Mar/2020</v>
      </c>
      <c r="AD36" s="37" t="str">
        <f>'Beden Eğitimi ve Oyun'!C35</f>
        <v>O.1.2.2.8. Oyun ve fiziki etkinliklerde bireysel güç ve becerilerin farklı olabileceğini açıklar.</v>
      </c>
      <c r="AE36" s="37" t="str">
        <f>'Beden Eğitimi ve Oyun'!D35</f>
        <v>O.1.2.2.8. Oyun ve fiziki etkinliklerde bireysel güç ve becerilerin farklı olabileceğini açıklar.</v>
      </c>
      <c r="AF36" s="37" t="str">
        <f>'Beden Eğitimi ve Oyun'!E35</f>
        <v>O.1.2.2.8. Oyun ve fiziki etkinliklerde bireysel güç ve becerilerin farklı olabileceğini açıklar.</v>
      </c>
      <c r="AG36" s="37" t="str">
        <f>'Beden Eğitimi ve Oyun'!F35</f>
        <v>O.1.2.2.8. Oyun ve fiziki etkinliklerde bireysel güç ve becerilerin farklı olabileceğini açıklar.</v>
      </c>
      <c r="AH36" s="37" t="str">
        <f>'Beden Eğitimi ve Oyun'!G35</f>
        <v>O.1.2.2.8. Oyun ve fiziki etkinliklerde bireysel güç ve becerilerin farklı olabileceğini açıklar.</v>
      </c>
      <c r="AI36" s="42" t="str">
        <f t="shared" si="0"/>
        <v>23/Mar/2020-27/Mar/2020</v>
      </c>
      <c r="AJ36" s="39" t="str">
        <f>'Serbest Etkinlikler'!C35</f>
        <v>Bildiği sayışma ve tekerlemeleri arkadaşları ile paylaşır.</v>
      </c>
      <c r="AK36" s="39" t="str">
        <f>'Serbest Etkinlikler'!D35</f>
        <v>Karşılaştığı bir sorun ya da probleme çözüm yolları bulur.</v>
      </c>
      <c r="AL36" s="39" t="str">
        <f>'Serbest Etkinlikler'!E35</f>
        <v xml:space="preserve">Dinlediği, öğrendiği şarkıları söyler.
Şarkı söylerken, topluca söylemekten hoşlanır. </v>
      </c>
      <c r="AM36" s="39" t="str">
        <f>'Serbest Etkinlikler'!F35</f>
        <v>Soru sorarken veya yanıtlarken konu dışına çıkmadan akıcı konuşur..</v>
      </c>
      <c r="AN36" s="39">
        <f>'Serbest Etkinlikler'!G35</f>
        <v>0</v>
      </c>
      <c r="AO36" s="45"/>
      <c r="AP36" s="45"/>
      <c r="AQ36" s="45"/>
      <c r="AR36" s="45"/>
      <c r="AS36" s="45"/>
      <c r="AT36" s="45"/>
    </row>
    <row r="37" spans="1:46" ht="49.5">
      <c r="A37" s="42" t="str">
        <f>trhg!H37</f>
        <v>30/Mar/2020-03/Nis/2020</v>
      </c>
      <c r="B37" s="28" t="str">
        <f>Matematik!C36</f>
        <v>M.1.3.3.1. Tam ve yarım saatleri okur.</v>
      </c>
      <c r="C37" s="28" t="str">
        <f>Matematik!D36</f>
        <v>M.1.3.3.1. Tam ve yarım saatleri okur.</v>
      </c>
      <c r="D37" s="28" t="str">
        <f>Matematik!E36</f>
        <v>M.1.3.3.1. Tam ve yarım saatleri okur.</v>
      </c>
      <c r="E37" s="28" t="str">
        <f>Matematik!F36</f>
        <v>M.1.3.3.1. Tam ve yarım saatleri okur.</v>
      </c>
      <c r="F37" s="42" t="str">
        <f t="shared" si="1"/>
        <v>30/Mar/2020-03/Nis/2020</v>
      </c>
      <c r="G37" s="18" t="str">
        <f>'Hayat Bilgisi'!C38</f>
        <v>1.5.3. Ülkemizin genel özelliklerini tanır.</v>
      </c>
      <c r="H37" s="18" t="str">
        <f>'Hayat Bilgisi'!D38</f>
        <v>1.5.3. Ülkemizin genel özelliklerini tanır.</v>
      </c>
      <c r="I37" s="18" t="str">
        <f>'Hayat Bilgisi'!C39</f>
        <v>1.5.5. Atatürk’ün hayatını bilir.</v>
      </c>
      <c r="J37" s="18" t="str">
        <f>'Hayat Bilgisi'!D39</f>
        <v>1.5.5. Atatürk’ün hayatını bilir.</v>
      </c>
      <c r="K37" s="42" t="str">
        <f t="shared" si="2"/>
        <v>30/Mar/2020-03/Nis/2020</v>
      </c>
      <c r="L37" s="21" t="str">
        <f>Türkçe!C36</f>
        <v xml:space="preserve">Serbest Okuma Metni:
EFE DENEY YAPIYOR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 DK.S.70-71 </v>
      </c>
      <c r="M37" s="21" t="str">
        <f>Türkçe!D36</f>
        <v>3.12. Okuma stratejilerini uygular. DK.S.70-71</v>
      </c>
      <c r="N37" s="21" t="str">
        <f>Türkçe!E36</f>
        <v xml:space="preserve">3.16. Okuduklarını ana hatlarıyla anlatır. </v>
      </c>
      <c r="O37" s="21" t="str">
        <f>Türkçe!F36</f>
        <v xml:space="preserve">3.16. Okuduklarını ana hatlarıyla anlatır. </v>
      </c>
      <c r="P37" s="21" t="str">
        <f>Türkçe!G36</f>
        <v xml:space="preserve">3.15. Metinle ilgili soruları cevaplar. </v>
      </c>
      <c r="Q37" s="21" t="str">
        <f>Türkçe!H36</f>
        <v xml:space="preserve">3.15. Metinle ilgili soruları cevaplar. </v>
      </c>
      <c r="R37" s="21" t="str">
        <f>Türkçe!I36</f>
        <v xml:space="preserve">3.17. Metnin konusunu belirler. </v>
      </c>
      <c r="S37" s="21" t="str">
        <f>Türkçe!J36</f>
        <v xml:space="preserve">3.18. Metnin içeriğine uygun başlık/başlıklar belirler. </v>
      </c>
      <c r="T37" s="21" t="str">
        <f>Türkçe!K36</f>
        <v>4.12. Yazma çalışmaları yapar. DK.S.70-71</v>
      </c>
      <c r="U37" s="21" t="str">
        <f>Türkçe!L36</f>
        <v>4.12. Yazma çalışmaları yapar. DK.S.70-72</v>
      </c>
      <c r="V37" s="21">
        <f>Türkçe!M36</f>
        <v>0</v>
      </c>
      <c r="W37" s="42" t="str">
        <f t="shared" si="3"/>
        <v>30/Mar/2020-03/Nis/2020</v>
      </c>
      <c r="X37" s="43" t="str">
        <f>Müzik!C35</f>
        <v>1.C.4. Dinlediği / söylediği okul şarkılarının sözlerine uygun hareketler oluşturur.</v>
      </c>
      <c r="Y37" s="43"/>
      <c r="Z37" s="42" t="str">
        <f t="shared" si="4"/>
        <v>30/Mar/2020-03/Nis/2020</v>
      </c>
      <c r="AA37" s="44" t="str">
        <f>'Görsel Sanatlar'!C36</f>
        <v>1.2.1. Sanatın, kültürün bir parçası olduğunu fark eder.</v>
      </c>
      <c r="AB37" s="44"/>
      <c r="AC37" s="42" t="str">
        <f t="shared" si="5"/>
        <v>30/Mar/2020-03/Nis/2020</v>
      </c>
      <c r="AD37" s="37" t="str">
        <f>'Beden Eğitimi ve Oyun'!C36</f>
        <v>O.1.2.2.8. Oyun ve fiziki etkinliklerde bireysel güç ve becerilerin farklı olabileceğini açıklar.</v>
      </c>
      <c r="AE37" s="37" t="str">
        <f>'Beden Eğitimi ve Oyun'!D36</f>
        <v>O.1.2.2.8. Oyun ve fiziki etkinliklerde bireysel güç ve becerilerin farklı olabileceğini açıklar.</v>
      </c>
      <c r="AF37" s="37" t="str">
        <f>'Beden Eğitimi ve Oyun'!E36</f>
        <v>O.1.2.2.8. Oyun ve fiziki etkinliklerde bireysel güç ve becerilerin farklı olabileceğini açıklar.</v>
      </c>
      <c r="AG37" s="37" t="str">
        <f>'Beden Eğitimi ve Oyun'!F36</f>
        <v>O.1.2.2.8. Oyun ve fiziki etkinliklerde bireysel güç ve becerilerin farklı olabileceğini açıklar.</v>
      </c>
      <c r="AH37" s="37" t="str">
        <f>'Beden Eğitimi ve Oyun'!G36</f>
        <v>O.1.2.2.8. Oyun ve fiziki etkinliklerde bireysel güç ve becerilerin farklı olabileceğini açıklar.</v>
      </c>
      <c r="AI37" s="42" t="str">
        <f t="shared" si="0"/>
        <v>30/Mar/2020-03/Nis/2020</v>
      </c>
      <c r="AJ37" s="39" t="str">
        <f>'Serbest Etkinlikler'!C36</f>
        <v>Oynadığı oyunla ilgili duygularını ifade eder.</v>
      </c>
      <c r="AK37" s="39" t="str">
        <f>'Serbest Etkinlikler'!D36</f>
        <v>Şarkılı oyun müziklerine uygun hareketlerle eşlik eder.</v>
      </c>
      <c r="AL37" s="39" t="str">
        <f>'Serbest Etkinlikler'!E36</f>
        <v>Görselleri olayların oluş sırasına göre sıralar.</v>
      </c>
      <c r="AM37" s="39" t="str">
        <f>'Serbest Etkinlikler'!F36</f>
        <v>Düzeyine uygun bir filmi dinleme ve izleme kurallarına uyarak dinler/ izler.</v>
      </c>
      <c r="AN37" s="39">
        <f>'Serbest Etkinlikler'!G36</f>
        <v>0</v>
      </c>
      <c r="AO37" s="45"/>
      <c r="AP37" s="45"/>
      <c r="AQ37" s="45"/>
      <c r="AR37" s="45"/>
      <c r="AS37" s="45"/>
      <c r="AT37" s="45"/>
    </row>
    <row r="38" spans="1:46" ht="22.5">
      <c r="A38" s="42" t="str">
        <f>trhg!H38</f>
        <v>06/Nis/2020-10/Nis/2020</v>
      </c>
      <c r="B38" s="28" t="str">
        <f>Matematik!C37</f>
        <v>TATİL</v>
      </c>
      <c r="C38" s="28" t="str">
        <f>Matematik!D37</f>
        <v>TATİL</v>
      </c>
      <c r="D38" s="28" t="str">
        <f>Matematik!E37</f>
        <v>TATİL</v>
      </c>
      <c r="E38" s="28" t="str">
        <f>Matematik!F37</f>
        <v>TATİL</v>
      </c>
      <c r="F38" s="42" t="str">
        <f t="shared" si="1"/>
        <v>06/Nis/2020-10/Nis/2020</v>
      </c>
      <c r="G38" s="18" t="str">
        <f>'Hayat Bilgisi'!C37</f>
        <v>2.ARA TATİL</v>
      </c>
      <c r="H38" s="18" t="str">
        <f>'Hayat Bilgisi'!D37</f>
        <v>2.ARA TATİL</v>
      </c>
      <c r="I38" s="18" t="str">
        <f>'Hayat Bilgisi'!E37</f>
        <v>2.ARA TATİL</v>
      </c>
      <c r="J38" s="18" t="str">
        <f>'Hayat Bilgisi'!F37</f>
        <v>2.ARA TATİL</v>
      </c>
      <c r="K38" s="42" t="str">
        <f t="shared" si="2"/>
        <v>06/Nis/2020-10/Nis/2020</v>
      </c>
      <c r="L38" s="21" t="str">
        <f>Türkçe!C37</f>
        <v>2.ARA TATİL</v>
      </c>
      <c r="M38" s="21" t="str">
        <f>Türkçe!D37</f>
        <v>2.ARA TATİL</v>
      </c>
      <c r="N38" s="21" t="str">
        <f>Türkçe!E37</f>
        <v>2.ARA TATİL</v>
      </c>
      <c r="O38" s="21" t="str">
        <f>Türkçe!F37</f>
        <v>2.ARA TATİL</v>
      </c>
      <c r="P38" s="21" t="str">
        <f>Türkçe!G37</f>
        <v>2.ARA TATİL</v>
      </c>
      <c r="Q38" s="21" t="str">
        <f>Türkçe!H37</f>
        <v>2.ARA TATİL</v>
      </c>
      <c r="R38" s="21" t="str">
        <f>Türkçe!I37</f>
        <v>2.ARA TATİL</v>
      </c>
      <c r="S38" s="21" t="str">
        <f>Türkçe!J37</f>
        <v>2.ARA TATİL</v>
      </c>
      <c r="T38" s="21" t="str">
        <f>Türkçe!K37</f>
        <v>2.ARA TATİL</v>
      </c>
      <c r="U38" s="21" t="str">
        <f>Türkçe!L37</f>
        <v>2.ARA TATİL</v>
      </c>
      <c r="V38" s="21">
        <f>Türkçe!M37</f>
        <v>0</v>
      </c>
      <c r="W38" s="42" t="str">
        <f t="shared" si="3"/>
        <v>06/Nis/2020-10/Nis/2020</v>
      </c>
      <c r="X38" s="43" t="str">
        <f>Müzik!C37</f>
        <v>2.ARA TATİL</v>
      </c>
      <c r="Y38" s="43"/>
      <c r="Z38" s="42" t="str">
        <f t="shared" si="4"/>
        <v>06/Nis/2020-10/Nis/2020</v>
      </c>
      <c r="AA38" s="44" t="str">
        <f>'Görsel Sanatlar'!C37</f>
        <v>2. DÖNEM ARA TATİL</v>
      </c>
      <c r="AB38" s="44"/>
      <c r="AC38" s="42" t="str">
        <f t="shared" si="5"/>
        <v>06/Nis/2020-10/Nis/2020</v>
      </c>
      <c r="AD38" s="37" t="str">
        <f>'Beden Eğitimi ve Oyun'!C37</f>
        <v>2. DÖNEM ARA TATİL</v>
      </c>
      <c r="AE38" s="37" t="str">
        <f>'Beden Eğitimi ve Oyun'!D37</f>
        <v>2. DÖNEM ARA TATİL</v>
      </c>
      <c r="AF38" s="37" t="str">
        <f>'Beden Eğitimi ve Oyun'!E37</f>
        <v>2. DÖNEM ARA TATİL</v>
      </c>
      <c r="AG38" s="37" t="str">
        <f>'Beden Eğitimi ve Oyun'!F37</f>
        <v>2. DÖNEM ARA TATİL</v>
      </c>
      <c r="AH38" s="37" t="str">
        <f>'Beden Eğitimi ve Oyun'!G37</f>
        <v>2. DÖNEM ARA TATİL</v>
      </c>
      <c r="AI38" s="42" t="str">
        <f t="shared" si="0"/>
        <v>06/Nis/2020-10/Nis/2020</v>
      </c>
      <c r="AJ38" s="39" t="str">
        <f>'Serbest Etkinlikler'!C37</f>
        <v>TATİL</v>
      </c>
      <c r="AK38" s="39" t="str">
        <f>'Serbest Etkinlikler'!D37</f>
        <v>TATİL</v>
      </c>
      <c r="AL38" s="39" t="str">
        <f>'Serbest Etkinlikler'!E37</f>
        <v>TATİL</v>
      </c>
      <c r="AM38" s="39" t="str">
        <f>'Serbest Etkinlikler'!F37</f>
        <v>TATİL</v>
      </c>
      <c r="AN38" s="39">
        <f>'Serbest Etkinlikler'!G37</f>
        <v>0</v>
      </c>
      <c r="AO38" s="45"/>
      <c r="AP38" s="45"/>
      <c r="AQ38" s="45"/>
      <c r="AR38" s="45"/>
      <c r="AS38" s="45"/>
      <c r="AT38" s="45"/>
    </row>
    <row r="39" spans="1:46" ht="49.5">
      <c r="A39" s="42" t="str">
        <f>trhg!H39</f>
        <v>13/Nis/2020-17/Nis/2020</v>
      </c>
      <c r="B39" s="28" t="str">
        <f>Matematik!C38</f>
        <v>M.1.3.3.2. Takvim üzerinde günü, haftayı ve ayı belirtir.</v>
      </c>
      <c r="C39" s="28" t="str">
        <f>Matematik!D38</f>
        <v>M.1.3.3.2. Takvim üzerinde günü, haftayı ve ayı belirtir.</v>
      </c>
      <c r="D39" s="28" t="str">
        <f>Matematik!E38</f>
        <v>M.1.3.3.2. Takvim üzerinde günü, haftayı ve ayı belirtir.</v>
      </c>
      <c r="E39" s="28" t="str">
        <f>Matematik!F38</f>
        <v>M.1.3.3.3. Belirli olayları ve durumları referans alarak sıralamalar yapar.</v>
      </c>
      <c r="F39" s="42" t="str">
        <f t="shared" si="1"/>
        <v>13/Nis/2020-17/Nis/2020</v>
      </c>
      <c r="G39" s="18" t="e">
        <f>'Hayat Bilgisi'!#REF!</f>
        <v>#REF!</v>
      </c>
      <c r="H39" s="18" t="str">
        <f>'Hayat Bilgisi'!C40</f>
        <v>1.5.4.Ülkemizde, farklı kültürlerden insanlarla bir arada yaşadığını fark eder.</v>
      </c>
      <c r="I39" s="18" t="str">
        <f>'Hayat Bilgisi'!D40</f>
        <v>1.5.4.Ülkemizde, farklı kültürlerden insanlarla bir arada yaşadığını fark eder.</v>
      </c>
      <c r="J39" s="18" t="str">
        <f>'Hayat Bilgisi'!E40</f>
        <v>1.5.4.Ülkemizde, farklı kültürlerden insanlarla bir arada yaşadığını fark eder.</v>
      </c>
      <c r="K39" s="42" t="str">
        <f t="shared" si="2"/>
        <v>13/Nis/2020-17/Nis/2020</v>
      </c>
      <c r="L39" s="21" t="str">
        <f>Türkçe!C38</f>
        <v>Dinleme Metni: 
ATATÜRK VE ÇOCUK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DK.S.75 1.ETK.</v>
      </c>
      <c r="M39" s="21" t="str">
        <f>Türkçe!D38</f>
        <v>1.10. Dinleme stratejilerini uygular.                     DK.S.75</v>
      </c>
      <c r="N39" s="21" t="str">
        <f>Türkçe!E38</f>
        <v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DK.S.76 2.ETK.</v>
      </c>
      <c r="O39" s="21" t="str">
        <f>Türkçe!F38</f>
        <v>1.8.Dinlediklerine/izlediklerine yönelik sorulara cevap verir.                             DK.S.76 3.ETK.</v>
      </c>
      <c r="P39" s="21" t="str">
        <f>Türkçe!G38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DK.S.77 4. ve 5.ETK.</v>
      </c>
      <c r="Q39" s="21" t="str">
        <f>Türkçe!H38</f>
        <v>1.9. Sözlü yönergeleri uygular.            DK.S.78 6.ETK.</v>
      </c>
      <c r="R39" s="21" t="str">
        <f>Türkçe!I38</f>
        <v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DK.S.79 7.ve 8.ETK.</v>
      </c>
      <c r="S39" s="21" t="str">
        <f>Türkçe!J38</f>
        <v>4.13. Yazma stratejilerini uygular               DK.S.80 9.ETK.</v>
      </c>
      <c r="T39" s="21" t="str">
        <f>Türkçe!K38</f>
        <v xml:space="preserve">3.12. Okuma stratejilerini uygular. </v>
      </c>
      <c r="U39" s="21" t="str">
        <f>Türkçe!L38</f>
        <v xml:space="preserve">3.12. Okuma stratejilerini uygular. </v>
      </c>
      <c r="V39" s="21">
        <f>Türkçe!M38</f>
        <v>0</v>
      </c>
      <c r="W39" s="42" t="str">
        <f t="shared" si="3"/>
        <v>13/Nis/2020-17/Nis/2020</v>
      </c>
      <c r="X39" s="43" t="e">
        <f>Müzik!#REF!</f>
        <v>#REF!</v>
      </c>
      <c r="Y39" s="43"/>
      <c r="Z39" s="42" t="str">
        <f t="shared" si="4"/>
        <v>13/Nis/2020-17/Nis/2020</v>
      </c>
      <c r="AA39" s="44" t="str">
        <f>'Görsel Sanatlar'!C38</f>
        <v>1.2.1. Sanatın, kültürün bir parçası olduğunu fark eder.</v>
      </c>
      <c r="AB39" s="44"/>
      <c r="AC39" s="42" t="str">
        <f t="shared" si="5"/>
        <v>13/Nis/2020-17/Nis/2020</v>
      </c>
      <c r="AD39" s="37" t="str">
        <f>'Beden Eğitimi ve Oyun'!C38</f>
        <v>O.1.2.3.2. Kültürümüze ait basit ritimli halk dansları adımlarını yapar.</v>
      </c>
      <c r="AE39" s="37" t="str">
        <f>'Beden Eğitimi ve Oyun'!D38</f>
        <v>O.1.2.3.2. Kültürümüze ait basit ritimli halk dansları adımlarını yapar.</v>
      </c>
      <c r="AF39" s="37" t="str">
        <f>'Beden Eğitimi ve Oyun'!E38</f>
        <v>O.1.2.3.2. Kültürümüze ait basit ritimli halk dansları adımlarını yapar.</v>
      </c>
      <c r="AG39" s="37" t="str">
        <f>'Beden Eğitimi ve Oyun'!F38</f>
        <v>O.1.2.3.2. Kültürümüze ait basit ritimli halk dansları adımlarını yapar.</v>
      </c>
      <c r="AH39" s="37" t="str">
        <f>'Beden Eğitimi ve Oyun'!G38</f>
        <v>O.1.2.3.2. Kültürümüze ait basit ritimli halk dansları adımlarını yapar.</v>
      </c>
      <c r="AI39" s="42" t="str">
        <f t="shared" si="0"/>
        <v>13/Nis/2020-17/Nis/2020</v>
      </c>
      <c r="AJ39" s="39" t="str">
        <f>'Serbest Etkinlikler'!C38</f>
        <v>Doğal çevrede gördüğü, gözlemlediği değişiklikleri anlatır.</v>
      </c>
      <c r="AK39" s="39" t="str">
        <f>'Serbest Etkinlikler'!D38</f>
        <v>Oynadığı oyunla ilgili duygularını ifade eder.</v>
      </c>
      <c r="AL39" s="39" t="str">
        <f>'Serbest Etkinlikler'!E38</f>
        <v>Şarkılı oyun müziklerine uygun hareketlerle eşlik eder.</v>
      </c>
      <c r="AM39" s="39" t="str">
        <f>'Serbest Etkinlikler'!F38</f>
        <v xml:space="preserve">Dinlediği, öğrendiği şarkıları söyler.
Şarkı söylerken, topluca söylemekten hoşlanır. </v>
      </c>
      <c r="AN39" s="39">
        <f>'Serbest Etkinlikler'!G38</f>
        <v>0</v>
      </c>
      <c r="AO39" s="45"/>
      <c r="AP39" s="45"/>
      <c r="AQ39" s="45"/>
      <c r="AR39" s="45"/>
      <c r="AS39" s="45"/>
      <c r="AT39" s="45"/>
    </row>
    <row r="40" spans="1:46" ht="33">
      <c r="A40" s="42" t="str">
        <f>trhg!H40</f>
        <v>20/Nis/2020-24/Nis/2020</v>
      </c>
      <c r="B40" s="28" t="str">
        <f>Matematik!C39</f>
        <v>M.1.2.1.1. Geometrik şekilleri köşe ve kenar sayılarına göre sınıflandırarak adlandırır.</v>
      </c>
      <c r="C40" s="28" t="str">
        <f>Matematik!D39</f>
        <v>M.1.2.1.1. Geometrik şekilleri köşe ve kenar sayılarına göre sınıflandırarak adlandırır.</v>
      </c>
      <c r="D40" s="28" t="str">
        <f>Matematik!E39</f>
        <v>M.1.2.1.1. Geometrik şekilleri köşe ve kenar sayılarına göre sınıflandırarak adlandırır.</v>
      </c>
      <c r="E40" s="28" t="str">
        <f>Matematik!F39</f>
        <v>ULUSAL EGEMENLİK VE ÇOCUK BAYRAMI TATİLİ</v>
      </c>
      <c r="F40" s="42" t="str">
        <f t="shared" si="1"/>
        <v>20/Nis/2020-24/Nis/2020</v>
      </c>
      <c r="G40" s="18" t="str">
        <f>'Hayat Bilgisi'!C41</f>
        <v>1.6.1. Yakın çevresinde bulunan hayvanları gözlemler.</v>
      </c>
      <c r="H40" s="18" t="e">
        <f>'Hayat Bilgisi'!#REF!</f>
        <v>#REF!</v>
      </c>
      <c r="I40" s="18" t="e">
        <f>'Hayat Bilgisi'!#REF!</f>
        <v>#REF!</v>
      </c>
      <c r="J40" s="18" t="e">
        <f>'Hayat Bilgisi'!#REF!</f>
        <v>#REF!</v>
      </c>
      <c r="K40" s="42" t="str">
        <f t="shared" si="2"/>
        <v>20/Nis/2020-24/Nis/2020</v>
      </c>
      <c r="L40" s="21" t="str">
        <f>Türkçe!C39</f>
        <v>Okuma Metni: 
DÜNYA ÇOCUK BAYRAMI                                                                                                                                                                                                                                                                                 2.4. Konuşma stratejilerini uygular.                      DK.S.81</v>
      </c>
      <c r="M40" s="21" t="str">
        <f>Türkçe!D39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DK.S.83 1.ETK.</v>
      </c>
      <c r="N40" s="21" t="str">
        <f>Türkçe!E39</f>
        <v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DK.S.84 2.ETK.</v>
      </c>
      <c r="O40" s="21" t="str">
        <f>Türkçe!F39</f>
        <v xml:space="preserve">3.17. Şiirin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DK.S.84 3.ETK. </v>
      </c>
      <c r="P40" s="21" t="str">
        <f>Türkçe!G39</f>
        <v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DK.S.85 4.VE 5.ETK.</v>
      </c>
      <c r="Q40" s="21" t="str">
        <f>Türkçe!H39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DK.S.86 6.ETK.</v>
      </c>
      <c r="R40" s="21" t="str">
        <f>Türkçe!I39</f>
        <v>ULUSAL EGEMENLİK VE ÇOCUK BAYRAMI</v>
      </c>
      <c r="S40" s="21" t="str">
        <f>Türkçe!J39</f>
        <v>ULUSAL EGEMENLİK VE ÇOCUK BAYRAMI</v>
      </c>
      <c r="T40" s="21" t="str">
        <f>Türkçe!K39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DK.S.87 7.VE 8.ETK.</v>
      </c>
      <c r="U40" s="21" t="str">
        <f>Türkçe!L39</f>
        <v>3.11. Kelimelerin zıt anlamlılarını tahmin eder.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DK.S.89-90 9.VE 10.ETK.</v>
      </c>
      <c r="V40" s="21">
        <f>Türkçe!M39</f>
        <v>0</v>
      </c>
      <c r="W40" s="42" t="str">
        <f t="shared" si="3"/>
        <v>20/Nis/2020-24/Nis/2020</v>
      </c>
      <c r="X40" s="43" t="str">
        <f>Müzik!C38</f>
        <v>1.C.5. Dinlediği öyküdeki olayları farklı ses kaynakları kullanarak canlandırır.</v>
      </c>
      <c r="Y40" s="43"/>
      <c r="Z40" s="42" t="str">
        <f t="shared" si="4"/>
        <v>20/Nis/2020-24/Nis/2020</v>
      </c>
      <c r="AA40" s="44" t="str">
        <f>'Görsel Sanatlar'!C39</f>
        <v>1.2.2. Müze, sanat galerisi, sanatçı atölyesi, ören yeri vb. ile ilgili izlenimlerini söyler.</v>
      </c>
      <c r="AB40" s="44"/>
      <c r="AC40" s="42" t="str">
        <f t="shared" si="5"/>
        <v>20/Nis/2020-24/Nis/2020</v>
      </c>
      <c r="AD40" s="37" t="str">
        <f>'Beden Eğitimi ve Oyun'!C39</f>
        <v>O.1.2.3.1. Bayram, kutlama ve törenlere katılır.</v>
      </c>
      <c r="AE40" s="37" t="str">
        <f>'Beden Eğitimi ve Oyun'!D39</f>
        <v>O.1.2.3.1. Bayram, kutlama ve törenlere katılır.</v>
      </c>
      <c r="AF40" s="37" t="str">
        <f>'Beden Eğitimi ve Oyun'!E39</f>
        <v>O.1.2.3.1. Bayram, kutlama ve törenlere katılır.</v>
      </c>
      <c r="AG40" s="37" t="str">
        <f>'Beden Eğitimi ve Oyun'!F39</f>
        <v>ULUSAL EGEMENLİK VE ÇOCUK BAYRAMI</v>
      </c>
      <c r="AH40" s="37" t="str">
        <f>'Beden Eğitimi ve Oyun'!G39</f>
        <v>O.1.2.3.1. Bayram, kutlama ve törenlere katılır.</v>
      </c>
      <c r="AI40" s="42" t="str">
        <f t="shared" si="0"/>
        <v>20/Nis/2020-24/Nis/2020</v>
      </c>
      <c r="AJ40" s="39" t="str">
        <f>'Serbest Etkinlikler'!C39</f>
        <v>Günlük hayatta karşılaştığı bir durumu , okuduğu bir hikaye, fıkra ya da olayı canlandırır.</v>
      </c>
      <c r="AK40" s="39" t="str">
        <f>'Serbest Etkinlikler'!D39</f>
        <v>Verilen bulmacayı yönergeler doğrultusunda çözer.</v>
      </c>
      <c r="AL40" s="39" t="str">
        <f>'Serbest Etkinlikler'!E39</f>
        <v>23 Nisan Ulusal Egemenlik ve Çocuk Bayramı için sınıf süslemesine katılır.</v>
      </c>
      <c r="AM40" s="39" t="str">
        <f>'Serbest Etkinlikler'!F39</f>
        <v>ULUSAL EGEMENLİK VE ÇOCUK BAYRAMI</v>
      </c>
      <c r="AN40" s="39">
        <f>'Serbest Etkinlikler'!G39</f>
        <v>0</v>
      </c>
      <c r="AO40" s="45"/>
      <c r="AP40" s="45"/>
      <c r="AQ40" s="45"/>
      <c r="AR40" s="45"/>
      <c r="AS40" s="45"/>
      <c r="AT40" s="45"/>
    </row>
    <row r="41" spans="1:46" ht="74.25">
      <c r="A41" s="42" t="str">
        <f>trhg!H41</f>
        <v>27/Nis/2020-01/May/2020</v>
      </c>
      <c r="B41" s="28" t="str">
        <f>Matematik!C40</f>
        <v xml:space="preserve">
M.1.2.3.1. Nesnelerden, geometrik cisim ya da şekillerden oluşan bir örüntüdeki kuralı bulur ve örüntüde eksik
bırakılan ögeleri belirleyerek örüntüyü tamamlar.
</v>
      </c>
      <c r="C41" s="28" t="str">
        <f>Matematik!D40</f>
        <v xml:space="preserve">
M.1.2.3.1. Nesnelerden, geometrik cisim ya da şekillerden oluşan bir örüntüdeki kuralı bulur ve örüntüde eksik
bırakılan ögeleri belirleyerek örüntüyü tamamlar.
</v>
      </c>
      <c r="D41" s="28" t="str">
        <f>Matematik!E40</f>
        <v xml:space="preserve">
M.1.2.3.1. Nesnelerden, geometrik cisim ya da şekillerden oluşan bir örüntüdeki kuralı bulur ve örüntüde eksik
bırakılan ögeleri belirleyerek örüntüyü tamamlar.
</v>
      </c>
      <c r="E41" s="28" t="str">
        <f>Matematik!F40</f>
        <v xml:space="preserve">
M.1.2.3.1. Nesnelerden, geometrik cisim ya da şekillerden oluşan bir örüntüdeki kuralı bulur ve örüntüde eksik
bırakılan ögeleri belirleyerek örüntüyü tamamlar.
</v>
      </c>
      <c r="F41" s="42" t="str">
        <f t="shared" si="1"/>
        <v>27/Nis/2020-01/May/2020</v>
      </c>
      <c r="G41" s="18" t="str">
        <f>'Hayat Bilgisi'!C42</f>
        <v>1.6.2. Yakın çevresinde bulunan bitkileri gözlemler.</v>
      </c>
      <c r="H41" s="18" t="str">
        <f>'Hayat Bilgisi'!D42</f>
        <v>1.6.2. Yakın çevresinde bulunan bitkileri gözlemler.</v>
      </c>
      <c r="I41" s="18" t="e">
        <f>'Hayat Bilgisi'!#REF!</f>
        <v>#REF!</v>
      </c>
      <c r="J41" s="18" t="e">
        <f>'Hayat Bilgisi'!#REF!</f>
        <v>#REF!</v>
      </c>
      <c r="K41" s="42" t="str">
        <f t="shared" si="2"/>
        <v>27/Nis/2020-01/May/2020</v>
      </c>
      <c r="L41" s="21" t="str">
        <f>Türkçe!C40</f>
        <v xml:space="preserve">Okuma Metni: 
KAHRAMAN ŞERİFE BACI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3.10. Farklı yazı karakterleri ile yazılmış yazıları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DK.S.91-93 </v>
      </c>
      <c r="M41" s="21" t="str">
        <f>Türkçe!D40</f>
        <v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DK.S.94 1.ETK.</v>
      </c>
      <c r="N41" s="21" t="str">
        <f>Türkçe!E40</f>
        <v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DK.S.94 2.ETK.</v>
      </c>
      <c r="O41" s="21" t="str">
        <f>Türkçe!F40</f>
        <v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DK.S.95 3.ETK.</v>
      </c>
      <c r="P41" s="21" t="str">
        <f>Türkçe!G40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DK.S.95 4.ETK.</v>
      </c>
      <c r="Q41" s="21" t="str">
        <f>Türkçe!H40</f>
        <v>3.12.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DK.S.96 5.ETK.</v>
      </c>
      <c r="R41" s="21" t="str">
        <f>Türkçe!I40</f>
        <v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96 6.ETK.</v>
      </c>
      <c r="S41" s="21" t="str">
        <f>Türkçe!J40</f>
        <v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96 6.ETK.</v>
      </c>
      <c r="T41" s="21" t="str">
        <f>Türkçe!K40</f>
        <v>EMEK VE DAYANIŞMA GÜNÜ</v>
      </c>
      <c r="U41" s="21" t="str">
        <f>Türkçe!L40</f>
        <v>EMEK VE DAYANIŞMA GÜNÜ</v>
      </c>
      <c r="V41" s="21">
        <f>Türkçe!M40</f>
        <v>0</v>
      </c>
      <c r="W41" s="42" t="str">
        <f t="shared" si="3"/>
        <v>27/Nis/2020-01/May/2020</v>
      </c>
      <c r="X41" s="43" t="str">
        <f>Müzik!C39</f>
        <v>1.C.5. Dinlediği öyküdeki olayları farklı ses kaynakları kullanarak canlandırır.</v>
      </c>
      <c r="Y41" s="43"/>
      <c r="Z41" s="42" t="str">
        <f t="shared" si="4"/>
        <v>27/Nis/2020-01/May/2020</v>
      </c>
      <c r="AA41" s="44" t="str">
        <f>'Görsel Sanatlar'!C40</f>
        <v>EMEK VE DAYANIŞMA GÜNÜ</v>
      </c>
      <c r="AB41" s="44"/>
      <c r="AC41" s="42" t="str">
        <f t="shared" si="5"/>
        <v>27/Nis/2020-01/May/2020</v>
      </c>
      <c r="AD41" s="37" t="str">
        <f>'Beden Eğitimi ve Oyun'!C40</f>
        <v>O.1.2.3.3. Geleneksel çocuk oyunlarını oynar.</v>
      </c>
      <c r="AE41" s="37" t="str">
        <f>'Beden Eğitimi ve Oyun'!D40</f>
        <v>O.1.2.3.3. Geleneksel çocuk oyunlarını oynar.</v>
      </c>
      <c r="AF41" s="37" t="str">
        <f>'Beden Eğitimi ve Oyun'!E40</f>
        <v>O.1.2.3.3. Geleneksel çocuk oyunlarını oynar.</v>
      </c>
      <c r="AG41" s="37" t="str">
        <f>'Beden Eğitimi ve Oyun'!F40</f>
        <v>O.1.2.3.3. Geleneksel çocuk oyunlarını oynar.</v>
      </c>
      <c r="AH41" s="37" t="str">
        <f>'Beden Eğitimi ve Oyun'!G40</f>
        <v>EMEK VE DAYANIŞMA GÜNÜ</v>
      </c>
      <c r="AI41" s="42" t="str">
        <f t="shared" si="0"/>
        <v>27/Nis/2020-01/May/2020</v>
      </c>
      <c r="AJ41" s="39" t="str">
        <f>'Serbest Etkinlikler'!C40</f>
        <v>Şarkılı oyun müziklerine uygun hareketlerle eşlik eder.</v>
      </c>
      <c r="AK41" s="39" t="str">
        <f>'Serbest Etkinlikler'!D40</f>
        <v xml:space="preserve">Dinlediği, öğrendiği şarkıları söyler.
Şarkı söylerken, topluca söylemekten hoşlanır. </v>
      </c>
      <c r="AL41" s="39" t="str">
        <f>'Serbest Etkinlikler'!E40</f>
        <v>Bildiği ve yeni öğrendiği fıkrayı anlatır.</v>
      </c>
      <c r="AM41" s="39" t="str">
        <f>'Serbest Etkinlikler'!F40</f>
        <v>Gösterilen resim ya da görsellerde gördüklerini anlatır.</v>
      </c>
      <c r="AN41" s="39">
        <f>'Serbest Etkinlikler'!G40</f>
        <v>0</v>
      </c>
      <c r="AO41" s="45"/>
      <c r="AP41" s="45"/>
      <c r="AQ41" s="45"/>
      <c r="AR41" s="45"/>
      <c r="AS41" s="45"/>
      <c r="AT41" s="45"/>
    </row>
    <row r="42" spans="1:46" ht="41.25">
      <c r="A42" s="42" t="str">
        <f>trhg!H42</f>
        <v>04/May/2020-08/May/2020</v>
      </c>
      <c r="B42" s="28" t="str">
        <f>Matematik!C41</f>
        <v>M.1.2.3.2. En çok üç ögesi olan örüntüyü geometrik cisim ya da şekillerle oluşturur.</v>
      </c>
      <c r="C42" s="28" t="str">
        <f>Matematik!D41</f>
        <v>M.1.2.3.2. En çok üç ögesi olan örüntüyü geometrik cisim ya da şekillerle oluşturur.</v>
      </c>
      <c r="D42" s="28" t="str">
        <f>Matematik!E41</f>
        <v>M.1.2.3.2. En çok üç ögesi olan örüntüyü geometrik cisim ya da şekillerle oluşturur.</v>
      </c>
      <c r="E42" s="28" t="str">
        <f>Matematik!F41</f>
        <v>M.1.2.3.2. En çok üç ögesi olan örüntüyü geometrik cisim ya da şekillerle oluşturur.</v>
      </c>
      <c r="F42" s="42" t="str">
        <f t="shared" si="1"/>
        <v>04/May/2020-08/May/2020</v>
      </c>
      <c r="G42" s="18" t="e">
        <f>'Hayat Bilgisi'!#REF!</f>
        <v>#REF!</v>
      </c>
      <c r="H42" s="18" t="e">
        <f>'Hayat Bilgisi'!#REF!</f>
        <v>#REF!</v>
      </c>
      <c r="I42" s="18" t="e">
        <f>'Hayat Bilgisi'!#REF!</f>
        <v>#REF!</v>
      </c>
      <c r="J42" s="18" t="e">
        <f>'Hayat Bilgisi'!#REF!</f>
        <v>#REF!</v>
      </c>
      <c r="K42" s="42" t="str">
        <f t="shared" si="2"/>
        <v>04/May/2020-08/May/2020</v>
      </c>
      <c r="L42" s="21" t="str">
        <f>Türkçe!C41</f>
        <v>Okuma Metni: 
ATATÜRK KÖŞESİ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DK.S.97-98</v>
      </c>
      <c r="M42" s="21" t="str">
        <f>Türkçe!D41</f>
        <v>4.10. Yazdıklarını gözden geçirir. DK.S.99 1.ETK.</v>
      </c>
      <c r="N42" s="21" t="str">
        <f>Türkçe!E41</f>
        <v>3.15. Metinle ilgili soruları cevaplar.             DK.S.99 2.ETK.</v>
      </c>
      <c r="O42" s="21" t="str">
        <f>Türkçe!F41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DK.S.100 3.ETK.</v>
      </c>
      <c r="P42" s="21" t="str">
        <f>Türkçe!G41</f>
        <v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DK.S.100 4.ETK.</v>
      </c>
      <c r="Q42" s="21" t="str">
        <f>Türkçe!H41</f>
        <v>4.8. Büyük harfleri ve noktalama işaretlerini uygun şekilde kullanır. DK.S.101 5.ETK.</v>
      </c>
      <c r="R42" s="21" t="str">
        <f>Türkçe!I41</f>
        <v>4.8. Büyük harfleri ve noktalama işaretlerini uygun şekilde kullanır. DK.S.101 5.ETK.</v>
      </c>
      <c r="S42" s="21" t="str">
        <f>Türkçe!J41</f>
        <v>4.12. Yazma çalışmaları yapar.                DK.S.101 6.ETK.</v>
      </c>
      <c r="T42" s="21" t="str">
        <f>Türkçe!K41</f>
        <v xml:space="preserve">3.12. Okuma stratejilerini uygular. </v>
      </c>
      <c r="U42" s="21" t="str">
        <f>Türkçe!L41</f>
        <v xml:space="preserve">3.12. Okuma stratejilerini uygular. </v>
      </c>
      <c r="V42" s="21">
        <f>Türkçe!M41</f>
        <v>0</v>
      </c>
      <c r="W42" s="42" t="str">
        <f t="shared" si="3"/>
        <v>04/May/2020-08/May/2020</v>
      </c>
      <c r="X42" s="43" t="str">
        <f>Müzik!C40</f>
        <v>EMEK VE DAYANIŞMA GÜNÜ</v>
      </c>
      <c r="Y42" s="43"/>
      <c r="Z42" s="42" t="str">
        <f t="shared" si="4"/>
        <v>04/May/2020-08/May/2020</v>
      </c>
      <c r="AA42" s="44" t="str">
        <f>'Görsel Sanatlar'!C41</f>
        <v>1.3.1. Yapay objelerle doğal objeleri ayırt eder.</v>
      </c>
      <c r="AB42" s="44"/>
      <c r="AC42" s="42" t="str">
        <f t="shared" si="5"/>
        <v>04/May/2020-08/May/2020</v>
      </c>
      <c r="AD42" s="37" t="str">
        <f>'Beden Eğitimi ve Oyun'!C41</f>
        <v>O.1.2.3.3. Geleneksel çocuk oyunlarını oynar.</v>
      </c>
      <c r="AE42" s="37" t="str">
        <f>'Beden Eğitimi ve Oyun'!D41</f>
        <v>O.1.2.3.3. Geleneksel çocuk oyunlarını oynar.</v>
      </c>
      <c r="AF42" s="37" t="str">
        <f>'Beden Eğitimi ve Oyun'!E41</f>
        <v>O.1.2.3.3. Geleneksel çocuk oyunlarını oynar.</v>
      </c>
      <c r="AG42" s="37" t="str">
        <f>'Beden Eğitimi ve Oyun'!F41</f>
        <v>O.1.2.3.3. Geleneksel çocuk oyunlarını oynar.</v>
      </c>
      <c r="AH42" s="37" t="str">
        <f>'Beden Eğitimi ve Oyun'!G41</f>
        <v>O.1.2.3.3. Geleneksel çocuk oyunlarını oynar.</v>
      </c>
      <c r="AI42" s="42" t="str">
        <f t="shared" si="0"/>
        <v>04/May/2020-08/May/2020</v>
      </c>
      <c r="AJ42" s="39" t="str">
        <f>'Serbest Etkinlikler'!C41</f>
        <v>Oynadığı oyunla ilgili duygularını ifade eder.</v>
      </c>
      <c r="AK42" s="39" t="str">
        <f>'Serbest Etkinlikler'!D41</f>
        <v>Görsel sanat bilincini geliştirme çalışmaları yapar.</v>
      </c>
      <c r="AL42" s="39" t="str">
        <f>'Serbest Etkinlikler'!E41</f>
        <v>Seviyesine uygun masalları okur.</v>
      </c>
      <c r="AM42" s="39" t="str">
        <f>'Serbest Etkinlikler'!F41</f>
        <v>Verilen bulmacayı yönergeler doğrultusunda çözer.</v>
      </c>
      <c r="AN42" s="39">
        <f>'Serbest Etkinlikler'!G41</f>
        <v>0</v>
      </c>
      <c r="AO42" s="45"/>
      <c r="AP42" s="45"/>
      <c r="AQ42" s="45"/>
      <c r="AR42" s="45"/>
      <c r="AS42" s="45"/>
      <c r="AT42" s="45"/>
    </row>
    <row r="43" spans="1:46" ht="33">
      <c r="A43" s="42" t="str">
        <f>trhg!H43</f>
        <v>11/May/2020-15/May/2020</v>
      </c>
      <c r="B43" s="28" t="str">
        <f>Matematik!C42</f>
        <v>M.1.4.1.1. En çok iki veri grubuna sahip basit tabloları okur.</v>
      </c>
      <c r="C43" s="28" t="str">
        <f>Matematik!D42</f>
        <v>M.1.4.1.1. En çok iki veri grubuna sahip basit tabloları okur.</v>
      </c>
      <c r="D43" s="28" t="str">
        <f>Matematik!E42</f>
        <v>M.1.4.1.1. En çok iki veri grubuna sahip basit tabloları okur.</v>
      </c>
      <c r="E43" s="28" t="str">
        <f>Matematik!F42</f>
        <v>M.1.4.1.1. En çok iki veri grubuna sahip basit tabloları okur.</v>
      </c>
      <c r="F43" s="42" t="str">
        <f t="shared" si="1"/>
        <v>11/May/2020-15/May/2020</v>
      </c>
      <c r="G43" s="18" t="e">
        <f>'Hayat Bilgisi'!#REF!</f>
        <v>#REF!</v>
      </c>
      <c r="H43" s="18" t="e">
        <f>'Hayat Bilgisi'!#REF!</f>
        <v>#REF!</v>
      </c>
      <c r="I43" s="18" t="e">
        <f>'Hayat Bilgisi'!#REF!</f>
        <v>#REF!</v>
      </c>
      <c r="J43" s="18" t="e">
        <f>'Hayat Bilgisi'!#REF!</f>
        <v>#REF!</v>
      </c>
      <c r="K43" s="42" t="str">
        <f t="shared" si="2"/>
        <v>11/May/2020-15/May/2020</v>
      </c>
      <c r="L43" s="21" t="str">
        <f>Türkçe!C42</f>
        <v>Serbest Okuma Metni:
ALLAH BİR DAHA BU MİLLETE İSTİKLAL MARŞI YAZDIRMASIN</v>
      </c>
      <c r="M43" s="21" t="str">
        <f>Türkçe!D42</f>
        <v>3.12. Okuma stratejilerini uygular. DK.S.7102-104</v>
      </c>
      <c r="N43" s="21" t="str">
        <f>Türkçe!E42</f>
        <v xml:space="preserve">3.16. Okuduklarını ana hatlarıyla anlatır. </v>
      </c>
      <c r="O43" s="21" t="str">
        <f>Türkçe!F42</f>
        <v xml:space="preserve">3.16. Okuduklarını ana hatlarıyla anlatır. </v>
      </c>
      <c r="P43" s="21" t="str">
        <f>Türkçe!G42</f>
        <v xml:space="preserve">3.15. Metinle ilgili soruları cevaplar. </v>
      </c>
      <c r="Q43" s="21" t="str">
        <f>Türkçe!H42</f>
        <v xml:space="preserve">3.15. Metinle ilgili soruları cevaplar. </v>
      </c>
      <c r="R43" s="21" t="str">
        <f>Türkçe!I42</f>
        <v xml:space="preserve">3.17. Metnin konusunu belirler. </v>
      </c>
      <c r="S43" s="21" t="str">
        <f>Türkçe!J42</f>
        <v xml:space="preserve">3.18. Metnin içeriğine uygun başlık/başlıklar belirler. </v>
      </c>
      <c r="T43" s="21" t="str">
        <f>Türkçe!K42</f>
        <v xml:space="preserve">3.12. Okuma stratejilerini uygular. </v>
      </c>
      <c r="U43" s="21" t="str">
        <f>Türkçe!L42</f>
        <v xml:space="preserve">3.12. Okuma stratejilerini uygular. </v>
      </c>
      <c r="V43" s="21">
        <f>Türkçe!M42</f>
        <v>0</v>
      </c>
      <c r="W43" s="42" t="str">
        <f t="shared" si="3"/>
        <v>11/May/2020-15/May/2020</v>
      </c>
      <c r="X43" s="43" t="str">
        <f>Müzik!C41</f>
        <v>1.D.2. Çevresindeki müzik etkinliklerine katılır.</v>
      </c>
      <c r="Y43" s="43"/>
      <c r="Z43" s="42" t="str">
        <f t="shared" si="4"/>
        <v>11/May/2020-15/May/2020</v>
      </c>
      <c r="AA43" s="44" t="str">
        <f>'Görsel Sanatlar'!C42</f>
        <v>1.3.1. Yapay objelerle doğal objeleri ayırt eder.</v>
      </c>
      <c r="AB43" s="44"/>
      <c r="AC43" s="42" t="str">
        <f t="shared" si="5"/>
        <v>11/May/2020-15/May/2020</v>
      </c>
      <c r="AD43" s="37" t="str">
        <f>'Beden Eğitimi ve Oyun'!C42</f>
        <v>O.1.2.3.2. Kültürümüze ait basit ritimli halk dansları adımlarını yapar.</v>
      </c>
      <c r="AE43" s="37" t="str">
        <f>'Beden Eğitimi ve Oyun'!D42</f>
        <v>O.1.2.3.2. Kültürümüze ait basit ritimli halk dansları adımlarını yapar.</v>
      </c>
      <c r="AF43" s="37" t="str">
        <f>'Beden Eğitimi ve Oyun'!E42</f>
        <v>O.1.2.3.2. Kültürümüze ait basit ritimli halk dansları adımlarını yapar.</v>
      </c>
      <c r="AG43" s="37" t="str">
        <f>'Beden Eğitimi ve Oyun'!F42</f>
        <v>O.1.2.3.2. Kültürümüze ait basit ritimli halk dansları adımlarını yapar.</v>
      </c>
      <c r="AH43" s="37" t="str">
        <f>'Beden Eğitimi ve Oyun'!G42</f>
        <v>O.1.2.3.2. Kültürümüze ait basit ritimli halk dansları adımlarını yapar.</v>
      </c>
      <c r="AI43" s="42" t="str">
        <f t="shared" si="0"/>
        <v>11/May/2020-15/May/2020</v>
      </c>
      <c r="AJ43" s="39" t="str">
        <f>'Serbest Etkinlikler'!C42</f>
        <v>Verilen bulmacayı yönergeler doğrultusunda çözer.</v>
      </c>
      <c r="AK43" s="39" t="str">
        <f>'Serbest Etkinlikler'!D42</f>
        <v>Grup çalışmalarında duygu ve
düşüncelerini paylaşır.</v>
      </c>
      <c r="AL43" s="39" t="str">
        <f>'Serbest Etkinlikler'!E42</f>
        <v>Dikte etme çalışmalarına katılır.
Verilen cümle ya da metne bakarak yazar.</v>
      </c>
      <c r="AM43" s="39" t="str">
        <f>'Serbest Etkinlikler'!F42</f>
        <v>Taşırmadan ve temiz bir şekilde boyama sayfasını boyar</v>
      </c>
      <c r="AN43" s="39">
        <f>'Serbest Etkinlikler'!G42</f>
        <v>0</v>
      </c>
      <c r="AO43" s="45"/>
      <c r="AP43" s="45"/>
      <c r="AQ43" s="45"/>
      <c r="AR43" s="45"/>
      <c r="AS43" s="45"/>
      <c r="AT43" s="45"/>
    </row>
    <row r="44" spans="1:46" ht="49.5">
      <c r="A44" s="42" t="str">
        <f>trhg!H44</f>
        <v>18/May/2020-22/May/2020</v>
      </c>
      <c r="B44" s="28" t="str">
        <f>Matematik!C43</f>
        <v>M.1.3.1.1. Nesneleri uzunlukları yönünden karşılaştırır ve sıralar.</v>
      </c>
      <c r="C44" s="28" t="str">
        <f>Matematik!D43</f>
        <v>19 MAYIS ATATÜRK'Ü ANMA, GENÇLİK VE SPOR BAYRAMI</v>
      </c>
      <c r="D44" s="28" t="str">
        <f>Matematik!E43</f>
        <v>M.1.3.1.1. Nesneleri uzunlukları yönünden karşılaştırır ve sıralar.</v>
      </c>
      <c r="E44" s="28" t="str">
        <f>Matematik!F43</f>
        <v>M.1.3.1.1. Nesneleri uzunlukları yönünden karşılaştırır ve sıralar.</v>
      </c>
      <c r="F44" s="42" t="str">
        <f t="shared" si="1"/>
        <v>18/May/2020-22/May/2020</v>
      </c>
      <c r="G44" s="18" t="str">
        <f>'Hayat Bilgisi'!C43</f>
        <v>1.5.6. Bayram, kutlama ve törenlere katılmaya istekli olur.</v>
      </c>
      <c r="H44" s="18" t="str">
        <f>'Hayat Bilgisi'!D43</f>
        <v>19 MAYIS ATATÜRK'Ü ANMA, GENÇLİK VE SPOR BAYRAMI</v>
      </c>
      <c r="I44" s="18" t="str">
        <f>'Hayat Bilgisi'!E43</f>
        <v>1.5.7. Dinî gün ve bayram kutlamalarına istekle katılır</v>
      </c>
      <c r="J44" s="18" t="str">
        <f>'Hayat Bilgisi'!F43</f>
        <v>1.5.7. Dinî gün ve bayram kutlamalarına istekle katılır</v>
      </c>
      <c r="K44" s="42" t="str">
        <f t="shared" si="2"/>
        <v>18/May/2020-22/May/2020</v>
      </c>
      <c r="L44" s="21" t="str">
        <f>Türkçe!C43</f>
        <v>Dinleme Metni: 
BİLGİ KUŞU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DK.S.107 1.ETK.</v>
      </c>
      <c r="M44" s="21" t="str">
        <f>Türkçe!D43</f>
        <v>1.10.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DK.S.107</v>
      </c>
      <c r="N44" s="21" t="str">
        <f>Türkçe!E43</f>
        <v>19 MAYIS ATATÜRK'Ü ANMA, GENÇLİK VE SPOR BAYRAMI</v>
      </c>
      <c r="O44" s="21" t="str">
        <f>Türkçe!F43</f>
        <v>19 MAYIS ATATÜRK'Ü ANMA, GENÇLİK VE SPOR BAYRAMI</v>
      </c>
      <c r="P44" s="21" t="str">
        <f>Türkçe!G43</f>
        <v>1.8.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DK.S.108 2.ETK.</v>
      </c>
      <c r="Q44" s="21" t="str">
        <f>Türkçe!H43</f>
        <v>1.7. Dinlediklerinin/ izlediklerinin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DK.S.109 3.VE 4.ETK.</v>
      </c>
      <c r="R44" s="21" t="str">
        <f>Türkçe!I43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DK.S.110 5.ETK.</v>
      </c>
      <c r="S44" s="21" t="str">
        <f>Türkçe!J43</f>
        <v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DK.S.111 6.ETK.</v>
      </c>
      <c r="T44" s="21" t="str">
        <f>Türkçe!K43</f>
        <v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DK.S.112 7.ETK.</v>
      </c>
      <c r="U44" s="21" t="str">
        <f>Türkçe!L43</f>
        <v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113 8.ETK.</v>
      </c>
      <c r="V44" s="21">
        <f>Türkçe!M43</f>
        <v>0</v>
      </c>
      <c r="W44" s="42" t="str">
        <f t="shared" si="3"/>
        <v>18/May/2020-22/May/2020</v>
      </c>
      <c r="X44" s="43" t="str">
        <f>Müzik!C42</f>
        <v>1.D.3. Ortama uygun müzik dinleme ve yapma kurallarını bilir.</v>
      </c>
      <c r="Y44" s="43"/>
      <c r="Z44" s="42" t="str">
        <f t="shared" si="4"/>
        <v>18/May/2020-22/May/2020</v>
      </c>
      <c r="AA44" s="44" t="str">
        <f>'Görsel Sanatlar'!C43</f>
        <v>1.3.2. Sanat eserinin biçimsel özelliklerini söyler.</v>
      </c>
      <c r="AB44" s="44"/>
      <c r="AC44" s="42" t="str">
        <f t="shared" si="5"/>
        <v>18/May/2020-22/May/2020</v>
      </c>
      <c r="AD44" s="37" t="str">
        <f>'Beden Eğitimi ve Oyun'!C43</f>
        <v xml:space="preserve">O.1.2.3.1. Bayram, kutlama ve törenlere katılır.
</v>
      </c>
      <c r="AE44" s="37" t="str">
        <f>'Beden Eğitimi ve Oyun'!D43</f>
        <v>19 MAYIS ATATÜRK'Ü ANMA, GENÇLİK VE SPOR BAYRAMI</v>
      </c>
      <c r="AF44" s="37" t="str">
        <f>'Beden Eğitimi ve Oyun'!E43</f>
        <v xml:space="preserve">O.1.2.3.1. Bayram, kutlama ve törenlere katılır.
</v>
      </c>
      <c r="AG44" s="37" t="str">
        <f>'Beden Eğitimi ve Oyun'!F43</f>
        <v xml:space="preserve">O.1.2.3.1. Bayram, kutlama ve törenlere katılır.
</v>
      </c>
      <c r="AH44" s="37" t="str">
        <f>'Beden Eğitimi ve Oyun'!G43</f>
        <v xml:space="preserve">O.1.2.3.1. Bayram, kutlama ve törenlere katılır.
</v>
      </c>
      <c r="AI44" s="42" t="str">
        <f t="shared" si="0"/>
        <v>18/May/2020-22/May/2020</v>
      </c>
      <c r="AJ44" s="39" t="str">
        <f>'Serbest Etkinlikler'!C43</f>
        <v>Bildiği tekerleme ve sayışmaları özelliklerine uygun söyler.</v>
      </c>
      <c r="AK44" s="39" t="str">
        <f>'Serbest Etkinlikler'!D43</f>
        <v>19 MAYIS ATATÜRK'Ü ANMA, GENÇLİK VE SPOR BAYRAMI</v>
      </c>
      <c r="AL44" s="39" t="str">
        <f>'Serbest Etkinlikler'!E43</f>
        <v>Boyama ve çizgi çalışmaları yapar.</v>
      </c>
      <c r="AM44" s="39" t="str">
        <f>'Serbest Etkinlikler'!F43</f>
        <v>Düzeyine uygun bir filmi dinleme ve izleme kurallarına uyarak dinler/ izler.</v>
      </c>
      <c r="AN44" s="39">
        <f>'Serbest Etkinlikler'!G43</f>
        <v>0</v>
      </c>
      <c r="AO44" s="45"/>
      <c r="AP44" s="45"/>
      <c r="AQ44" s="45"/>
      <c r="AR44" s="45"/>
      <c r="AS44" s="45"/>
      <c r="AT44" s="45"/>
    </row>
    <row r="45" spans="1:46" ht="49.5">
      <c r="A45" s="42" t="str">
        <f>trhg!H45</f>
        <v>25/May/2020-29/May/2020</v>
      </c>
      <c r="B45" s="28" t="str">
        <f>Matematik!C44</f>
        <v>RAMAZAN BAYRAMI</v>
      </c>
      <c r="C45" s="28" t="str">
        <f>Matematik!D44</f>
        <v>RAMAZAN BAYRAMI</v>
      </c>
      <c r="D45" s="28" t="str">
        <f>Matematik!E44</f>
        <v>M.1.3.1.2. Bir uzunluğu ölçmek için standart olmayan uygun ölçme aracını seçer ve ölçme yapar.</v>
      </c>
      <c r="E45" s="28" t="str">
        <f>Matematik!F44</f>
        <v>M.1.3.1.3. Bir nesnenin uzunluğunu standart olmayan ölçme birimleri türünden tahmin eder ve ölçme yaparak tahminlerinin doğruluğunu kontrol eder</v>
      </c>
      <c r="F45" s="42" t="str">
        <f t="shared" si="1"/>
        <v>25/May/2020-29/May/2020</v>
      </c>
      <c r="G45" s="18" t="str">
        <f>'Hayat Bilgisi'!C44</f>
        <v>RAMAZAN BAYRAMI</v>
      </c>
      <c r="H45" s="18" t="str">
        <f>'Hayat Bilgisi'!D44</f>
        <v>RAMAZAN BAYRAMI</v>
      </c>
      <c r="I45" s="18" t="str">
        <f>'Hayat Bilgisi'!E44</f>
        <v>1.6.3. Yakın çevresinde bulunan hayvanları ve bitkileri korumaya özen gösterir.</v>
      </c>
      <c r="J45" s="18" t="str">
        <f>'Hayat Bilgisi'!F44</f>
        <v>1.6.3. Yakın çevresinde bulunan hayvanları ve bitkileri korumaya özen gösterir.</v>
      </c>
      <c r="K45" s="42" t="str">
        <f t="shared" si="2"/>
        <v>25/May/2020-29/May/2020</v>
      </c>
      <c r="L45" s="21" t="str">
        <f>Türkçe!C44</f>
        <v>RAMAZAN BAYRAMI</v>
      </c>
      <c r="M45" s="21" t="str">
        <f>Türkçe!D44</f>
        <v>RAMAZAN BAYRAMI</v>
      </c>
      <c r="N45" s="21" t="str">
        <f>Türkçe!E44</f>
        <v>RAMAZAN BAYRAMI</v>
      </c>
      <c r="O45" s="21" t="str">
        <f>Türkçe!F44</f>
        <v>RAMAZAN BAYRAMI</v>
      </c>
      <c r="P45" s="21" t="str">
        <f>Türkçe!G44</f>
        <v xml:space="preserve">Okuma Metni: 
KİTAP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2.3. Çerçevesi belirli bir konu hakkında konuşur.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DK.S.114 </v>
      </c>
      <c r="Q45" s="21" t="str">
        <f>Türkçe!H44</f>
        <v>3.8. Şiir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DK.S.114</v>
      </c>
      <c r="R45" s="21" t="str">
        <f>Türkçe!I44</f>
        <v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115 1.ETK.</v>
      </c>
      <c r="S45" s="21" t="str">
        <f>Türkçe!J44</f>
        <v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DK.S.116 2.VE 3.ETK.</v>
      </c>
      <c r="T45" s="21" t="str">
        <f>Türkçe!K44</f>
        <v>3.19.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DK.S.117 4.VE 5.ETK.</v>
      </c>
      <c r="U45" s="21" t="str">
        <f>Türkçe!L44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DK.S.119-120 6.VE 7.ETK.</v>
      </c>
      <c r="V45" s="21">
        <f>Türkçe!M44</f>
        <v>0</v>
      </c>
      <c r="W45" s="42" t="str">
        <f t="shared" si="3"/>
        <v>25/May/2020-29/May/2020</v>
      </c>
      <c r="X45" s="43" t="str">
        <f>Müzik!C43</f>
        <v>1.D.5. Atatürk ile ilgili müzikleri tanır.</v>
      </c>
      <c r="Y45" s="43"/>
      <c r="Z45" s="42" t="str">
        <f t="shared" si="4"/>
        <v>25/May/2020-29/May/2020</v>
      </c>
      <c r="AA45" s="44" t="str">
        <f>'Görsel Sanatlar'!C44</f>
        <v>1.3.2. Sanat eserinin biçimsel özelliklerini söyler.</v>
      </c>
      <c r="AB45" s="44"/>
      <c r="AC45" s="42" t="str">
        <f t="shared" si="5"/>
        <v>25/May/2020-29/May/2020</v>
      </c>
      <c r="AD45" s="37" t="str">
        <f>'Beden Eğitimi ve Oyun'!C44</f>
        <v>RAMAZAN BAYRAMI</v>
      </c>
      <c r="AE45" s="37" t="str">
        <f>'Beden Eğitimi ve Oyun'!D44</f>
        <v>RAMAZAN BAYRAMI</v>
      </c>
      <c r="AF45" s="37" t="str">
        <f>'Beden Eğitimi ve Oyun'!E44</f>
        <v>O.1.2.1.1. Oyun ve fiziki etkinliklere düzenli olarak katılır.</v>
      </c>
      <c r="AG45" s="37" t="str">
        <f>'Beden Eğitimi ve Oyun'!F44</f>
        <v>O.1.2.1.1. Oyun ve fiziki etkinliklere düzenli olarak katılır.</v>
      </c>
      <c r="AH45" s="37" t="str">
        <f>'Beden Eğitimi ve Oyun'!G44</f>
        <v>O.1.2.1.1. Oyun ve fiziki etkinliklere düzenli olarak katılır.</v>
      </c>
      <c r="AI45" s="42" t="str">
        <f t="shared" si="0"/>
        <v>25/May/2020-29/May/2020</v>
      </c>
      <c r="AJ45" s="39" t="str">
        <f>'Serbest Etkinlikler'!C44</f>
        <v>RAMAZAN BAYRAMI</v>
      </c>
      <c r="AK45" s="39" t="e">
        <f>'Serbest Etkinlikler'!#REF!</f>
        <v>#REF!</v>
      </c>
      <c r="AL45" s="39" t="str">
        <f>'Serbest Etkinlikler'!D44</f>
        <v>RAMAZAN BAYRAMI</v>
      </c>
      <c r="AM45" s="39" t="str">
        <f>'Serbest Etkinlikler'!E44</f>
        <v>Verilen bulmacayı yönergeler doğrultusunda çözer.</v>
      </c>
      <c r="AN45" s="39">
        <f>'Serbest Etkinlikler'!G44</f>
        <v>0</v>
      </c>
      <c r="AO45" s="45"/>
      <c r="AP45" s="45"/>
      <c r="AQ45" s="45"/>
      <c r="AR45" s="45"/>
      <c r="AS45" s="45"/>
      <c r="AT45" s="45"/>
    </row>
    <row r="46" spans="1:46" ht="41.25">
      <c r="A46" s="42" t="str">
        <f>trhg!H46</f>
        <v>01/Haz/2020-05/Haz/2020</v>
      </c>
      <c r="B46" s="28" t="str">
        <f>Matematik!C45</f>
        <v>M.1.3.5.1. Sıvı ölçme etkinliklerinde standart olmayan birimleri kullanarak sıvıları ölçer.</v>
      </c>
      <c r="C46" s="28" t="str">
        <f>Matematik!D45</f>
        <v>M.1.3.5.1. Sıvı ölçme etkinliklerinde standart olmayan birimleri kullanarak sıvıları ölçer.</v>
      </c>
      <c r="D46" s="28" t="str">
        <f>Matematik!E45</f>
        <v>M.1.3.5.1. Sıvı ölçme etkinliklerinde standart olmayan birimleri kullanarak sıvıları ölçer.</v>
      </c>
      <c r="E46" s="28" t="str">
        <f>Matematik!F45</f>
        <v>M.1.3.5.1. Sıvı ölçme etkinliklerinde standart olmayan birimleri kullanarak sıvıları ölçer.</v>
      </c>
      <c r="F46" s="42" t="str">
        <f t="shared" si="1"/>
        <v>01/Haz/2020-05/Haz/2020</v>
      </c>
      <c r="G46" s="18" t="str">
        <f>'Hayat Bilgisi'!C45</f>
        <v>1.6.4. Doğayı ve çevresini temiz tutma konusunda duyarlı olur.</v>
      </c>
      <c r="H46" s="18" t="str">
        <f>'Hayat Bilgisi'!D45</f>
        <v>1.6.4. Doğayı ve çevresini temiz tutma konusunda duyarlı olur.</v>
      </c>
      <c r="I46" s="18" t="str">
        <f>'Hayat Bilgisi'!E45</f>
        <v>1.6.5. Geri dönüşümü yapılabilecek maddeleri ayırt eder.</v>
      </c>
      <c r="J46" s="18" t="str">
        <f>'Hayat Bilgisi'!F45</f>
        <v>1.6.5. Geri dönüşümü yapılabilecek maddeleri ayırt eder.</v>
      </c>
      <c r="K46" s="42" t="str">
        <f t="shared" si="2"/>
        <v>01/Haz/2020-05/Haz/2020</v>
      </c>
      <c r="L46" s="21" t="str">
        <f>Türkçe!C45</f>
        <v>Okuma Metni: 
BİR KİTAP ANLATIYOR 3.6. Noktalama işaretlerine dikkat ederek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DK.S.121-122</v>
      </c>
      <c r="M46" s="21" t="str">
        <f>Türkçe!D45</f>
        <v>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DK.S.123 1.ETK.</v>
      </c>
      <c r="N46" s="21" t="str">
        <f>Türkçe!E45</f>
        <v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DK.S.123 2.ETK.</v>
      </c>
      <c r="O46" s="21" t="str">
        <f>Türkçe!F45</f>
        <v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DK.S.124 3.ETK.</v>
      </c>
      <c r="P46" s="21" t="str">
        <f>Türkçe!G45</f>
        <v>4.8. Büyük harfleri ve noktalama işaretlerini uygun şekilde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DK.S.125 4.ETK.</v>
      </c>
      <c r="Q46" s="21" t="str">
        <f>Türkçe!H45</f>
        <v>3.19.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DK.S.125 5.ETK.</v>
      </c>
      <c r="R46" s="21" t="str">
        <f>Türkçe!I45</f>
        <v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DK.S.126 6.ETK.</v>
      </c>
      <c r="S46" s="21" t="str">
        <f>Türkçe!J45</f>
        <v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DK.S.126 6.ETK.</v>
      </c>
      <c r="T46" s="21" t="str">
        <f>Türkçe!K45</f>
        <v xml:space="preserve">3.12. Okuma stratejilerini uygular. </v>
      </c>
      <c r="U46" s="21" t="str">
        <f>Türkçe!L45</f>
        <v xml:space="preserve">3.12. Okuma stratejilerini uygular. </v>
      </c>
      <c r="V46" s="21">
        <f>Türkçe!M45</f>
        <v>0</v>
      </c>
      <c r="W46" s="42" t="str">
        <f t="shared" si="3"/>
        <v>01/Haz/2020-05/Haz/2020</v>
      </c>
      <c r="X46" s="43" t="str">
        <f>Müzik!C44</f>
        <v>1.D.5. Atatürk ile ilgili müzikleri tanır.</v>
      </c>
      <c r="Y46" s="43"/>
      <c r="Z46" s="42" t="str">
        <f t="shared" si="4"/>
        <v>01/Haz/2020-05/Haz/2020</v>
      </c>
      <c r="AA46" s="44" t="str">
        <f>'Görsel Sanatlar'!C45</f>
        <v>1.3.3. Sanat eserleri arasındaki farklılıkları açıklar</v>
      </c>
      <c r="AB46" s="44"/>
      <c r="AC46" s="42" t="str">
        <f t="shared" si="5"/>
        <v>01/Haz/2020-05/Haz/2020</v>
      </c>
      <c r="AD46" s="37" t="str">
        <f>'Beden Eğitimi ve Oyun'!C45</f>
        <v>O.1.2.1.1. Oyun ve fiziki etkinliklere düzenli olarak katılır.</v>
      </c>
      <c r="AE46" s="37" t="str">
        <f>'Beden Eğitimi ve Oyun'!D45</f>
        <v>O.1.2.1.1. Oyun ve fiziki etkinliklere düzenli olarak katılır.</v>
      </c>
      <c r="AF46" s="37" t="str">
        <f>'Beden Eğitimi ve Oyun'!E45</f>
        <v>O.1.2.1.1. Oyun ve fiziki etkinliklere düzenli olarak katılır.</v>
      </c>
      <c r="AG46" s="37" t="str">
        <f>'Beden Eğitimi ve Oyun'!F45</f>
        <v>O.1.2.1.1. Oyun ve fiziki etkinliklere düzenli olarak katılır.</v>
      </c>
      <c r="AH46" s="37" t="str">
        <f>'Beden Eğitimi ve Oyun'!G45</f>
        <v>O.1.2.1.1. Oyun ve fiziki etkinliklere düzenli olarak katılır.</v>
      </c>
      <c r="AI46" s="42" t="str">
        <f t="shared" si="0"/>
        <v>01/Haz/2020-05/Haz/2020</v>
      </c>
      <c r="AJ46" s="39" t="str">
        <f>'Serbest Etkinlikler'!C45</f>
        <v>Bildiği sayışma ve tekerlemeleri arkadaşları ile paylaşır.</v>
      </c>
      <c r="AK46" s="39" t="str">
        <f>'Serbest Etkinlikler'!D45</f>
        <v>Karşılaştığı bir sorun ya da probleme çözüm yolları bulur.</v>
      </c>
      <c r="AL46" s="39" t="str">
        <f>'Serbest Etkinlikler'!E45</f>
        <v>Karşılaştığı bir sorun ya da probleme çözüm yolları bulur.</v>
      </c>
      <c r="AM46" s="39" t="str">
        <f>'Serbest Etkinlikler'!F45</f>
        <v>Düzeyine uygun bir filmi dinleme ve izleme kurallarına uyarak dinler/ izler.</v>
      </c>
      <c r="AN46" s="39">
        <f>'Serbest Etkinlikler'!G45</f>
        <v>0</v>
      </c>
      <c r="AO46" s="45"/>
      <c r="AP46" s="45"/>
      <c r="AQ46" s="45"/>
      <c r="AR46" s="45"/>
      <c r="AS46" s="45"/>
      <c r="AT46" s="45"/>
    </row>
    <row r="47" spans="1:46" ht="41.25">
      <c r="A47" s="42" t="str">
        <f>trhg!H47</f>
        <v>08/Haz/2020-12/Haz/2020</v>
      </c>
      <c r="B47" s="28" t="str">
        <f>Matematik!C46</f>
        <v>M.1.3.5.2. En az üç özdeş kaptaki sıvı miktarını karşılaştırır ve sıralar.</v>
      </c>
      <c r="C47" s="28" t="str">
        <f>Matematik!D46</f>
        <v>M.1.3.5.2. En az üç özdeş kaptaki sıvı miktarını karşılaştırır ve sıralar.</v>
      </c>
      <c r="D47" s="28" t="str">
        <f>Matematik!E46</f>
        <v>M.1.3.5.2. En az üç özdeş kaptaki sıvı miktarını karşılaştırır ve sıralar.</v>
      </c>
      <c r="E47" s="28" t="str">
        <f>Matematik!F46</f>
        <v>M.1.3.5.2. En az üç özdeş kaptaki sıvı miktarını karşılaştırır ve sıralar.</v>
      </c>
      <c r="F47" s="42" t="str">
        <f t="shared" si="1"/>
        <v>08/Haz/2020-12/Haz/2020</v>
      </c>
      <c r="G47" s="18" t="str">
        <f>'Hayat Bilgisi'!C46</f>
        <v>1.6.6. Güneş, Ay, Dünya ve yıldızları gözlemler.</v>
      </c>
      <c r="H47" s="18" t="str">
        <f>'Hayat Bilgisi'!D46</f>
        <v>1.6.6. Güneş, Ay, Dünya ve yıldızları gözlemler.</v>
      </c>
      <c r="I47" s="18" t="str">
        <f>'Hayat Bilgisi'!E46</f>
        <v>1.6.6. Güneş, Ay, Dünya ve yıldızları gözlemler.</v>
      </c>
      <c r="J47" s="18" t="str">
        <f>'Hayat Bilgisi'!F46</f>
        <v>1.6.6. Güneş, Ay, Dünya ve yıldızları gözlemler.</v>
      </c>
      <c r="K47" s="42" t="str">
        <f t="shared" si="2"/>
        <v>08/Haz/2020-12/Haz/2020</v>
      </c>
      <c r="L47" s="21" t="str">
        <f>Türkçe!C46</f>
        <v>Okuma Metni:
ALTIN, KILIÇ VE KİTAP 3.6. Noktalama işaretlerine dikkat ederek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DK.S.127-128</v>
      </c>
      <c r="M47" s="21" t="str">
        <f>Türkçe!D46</f>
        <v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DK.S.129 1.ETK.</v>
      </c>
      <c r="N47" s="21" t="str">
        <f>Türkçe!E46</f>
        <v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DK.S.129 2.ETK.</v>
      </c>
      <c r="O47" s="21" t="str">
        <f>Türkçe!F46</f>
        <v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DK.S.130 3.ETK.</v>
      </c>
      <c r="P47" s="21" t="str">
        <f>Türkçe!G46</f>
        <v>2.4. Konuşma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DK.S.130 4.ETK.</v>
      </c>
      <c r="Q47" s="21" t="str">
        <f>Türkçe!H46</f>
        <v>4.8. Büyük harfleri ve noktalama işaretlerini uygun şekilde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DK.S.131 5.ETK.</v>
      </c>
      <c r="R47" s="21" t="str">
        <f>Türkçe!I46</f>
        <v>4.8. Büyük harfleri ve noktalama işaretlerini uygun şekilde kullanır. DK.S.131 5.ETK.</v>
      </c>
      <c r="S47" s="21" t="str">
        <f>Türkçe!J46</f>
        <v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DK.S.132 6.ETK.</v>
      </c>
      <c r="T47" s="21" t="str">
        <f>Türkçe!K46</f>
        <v xml:space="preserve">3.12. Okuma stratejilerini uygular. </v>
      </c>
      <c r="U47" s="21" t="str">
        <f>Türkçe!L46</f>
        <v xml:space="preserve">3.12. Okuma stratejilerini uygular. </v>
      </c>
      <c r="V47" s="21">
        <f>Türkçe!M46</f>
        <v>0</v>
      </c>
      <c r="W47" s="42" t="str">
        <f t="shared" si="3"/>
        <v>08/Haz/2020-12/Haz/2020</v>
      </c>
      <c r="X47" s="43" t="str">
        <f>Müzik!C45</f>
        <v>1.D.4. Ortama uygun müzik dinleme ve yapma davranışları sergiler.</v>
      </c>
      <c r="Y47" s="43"/>
      <c r="Z47" s="42" t="str">
        <f t="shared" si="4"/>
        <v>08/Haz/2020-12/Haz/2020</v>
      </c>
      <c r="AA47" s="44" t="str">
        <f>'Görsel Sanatlar'!C46</f>
        <v>1.3.3. Sanat eserleri arasındaki farklılıkları açıklar</v>
      </c>
      <c r="AB47" s="44"/>
      <c r="AC47" s="42" t="str">
        <f t="shared" si="5"/>
        <v>08/Haz/2020-12/Haz/2020</v>
      </c>
      <c r="AD47" s="37" t="str">
        <f>'Beden Eğitimi ve Oyun'!C46</f>
        <v>O.1.2.1.2. Sınıf dışında oyunlar oynar.</v>
      </c>
      <c r="AE47" s="37" t="str">
        <f>'Beden Eğitimi ve Oyun'!D46</f>
        <v>O.1.2.1.2. Sınıf dışında oyunlar oynar.</v>
      </c>
      <c r="AF47" s="37" t="str">
        <f>'Beden Eğitimi ve Oyun'!E46</f>
        <v>O.1.2.1.2. Sınıf dışında oyunlar oynar.</v>
      </c>
      <c r="AG47" s="37" t="str">
        <f>'Beden Eğitimi ve Oyun'!F46</f>
        <v>O.1.2.1.2. Sınıf dışında oyunlar oynar.</v>
      </c>
      <c r="AH47" s="37" t="str">
        <f>'Beden Eğitimi ve Oyun'!G46</f>
        <v>O.1.2.1.2. Sınıf dışında oyunlar oynar.</v>
      </c>
      <c r="AI47" s="42" t="str">
        <f t="shared" si="0"/>
        <v>08/Haz/2020-12/Haz/2020</v>
      </c>
      <c r="AJ47" s="39" t="str">
        <f>'Serbest Etkinlikler'!C46</f>
        <v>Topluluk önünde duygu ve düşüncelerini rahatça ifade eder.</v>
      </c>
      <c r="AK47" s="39" t="str">
        <f>'Serbest Etkinlikler'!D46</f>
        <v>Düzeyine uygun bir filmi dinleme ve izleme kurallarına uyarak dinler/ izler.</v>
      </c>
      <c r="AL47" s="39" t="str">
        <f>'Serbest Etkinlikler'!E46</f>
        <v>Düzeye uygun resim ve fotoğrafları yorumlar.</v>
      </c>
      <c r="AM47" s="39" t="str">
        <f>'Serbest Etkinlikler'!F46</f>
        <v>Tasarladığı bir şekil ya da nesneyi atık malzemeleri kullanarak yapar.</v>
      </c>
      <c r="AN47" s="39">
        <f>'Serbest Etkinlikler'!G46</f>
        <v>0</v>
      </c>
      <c r="AO47" s="45"/>
      <c r="AP47" s="45"/>
      <c r="AQ47" s="45"/>
      <c r="AR47" s="45"/>
      <c r="AS47" s="45"/>
      <c r="AT47" s="45"/>
    </row>
    <row r="48" spans="1:46" ht="24.75">
      <c r="A48" s="42" t="str">
        <f>trhg!H48</f>
        <v>15/Haz/2020-19/Haz/2020</v>
      </c>
      <c r="B48" s="28" t="str">
        <f>Matematik!C47</f>
        <v>M.1.3.5.2. En az üç özdeş kaptaki sıvı miktarını karşılaştırır ve sıralar.</v>
      </c>
      <c r="C48" s="28" t="str">
        <f>Matematik!D47</f>
        <v>M.1.3.5.2. En az üç özdeş kaptaki sıvı miktarını karşılaştırır ve sıralar.</v>
      </c>
      <c r="D48" s="28" t="str">
        <f>Matematik!E47</f>
        <v>M.1.3.5.2. En az üç özdeş kaptaki sıvı miktarını karşılaştırır ve sıralar.</v>
      </c>
      <c r="E48" s="28" t="str">
        <f>Matematik!F47</f>
        <v>M.1.3.5.2. En az üç özdeş kaptaki sıvı miktarını karşılaştırır ve sıralar.</v>
      </c>
      <c r="F48" s="42" t="str">
        <f t="shared" si="1"/>
        <v>15/Haz/2020-19/Haz/2020</v>
      </c>
      <c r="G48" s="18" t="str">
        <f>'Hayat Bilgisi'!C47</f>
        <v>1.6.7. Mevsimleri ve özelliklerini araştırır.</v>
      </c>
      <c r="H48" s="18" t="str">
        <f>'Hayat Bilgisi'!D47</f>
        <v>1.6.7. Mevsimleri ve özelliklerini araştırır.</v>
      </c>
      <c r="I48" s="18" t="str">
        <f>'Hayat Bilgisi'!E47</f>
        <v>1.6.8. Mevsimlere göre doğada meydana gelen değişiklikleri kavrar.</v>
      </c>
      <c r="J48" s="18" t="str">
        <f>'Hayat Bilgisi'!F47</f>
        <v>1.6.8. Mevsimlere göre doğada meydana gelen değişiklikleri kavrar.</v>
      </c>
      <c r="K48" s="42" t="str">
        <f t="shared" si="2"/>
        <v>15/Haz/2020-19/Haz/2020</v>
      </c>
      <c r="L48" s="21" t="str">
        <f>Türkçe!C47</f>
        <v>Serbest Okuma Metni:
OKUMA YAZMA BİLMEYEN ÇOCUK</v>
      </c>
      <c r="M48" s="21" t="str">
        <f>Türkçe!D47</f>
        <v>3.12. Okuma stratejilerini uygular. DK.S.133-135</v>
      </c>
      <c r="N48" s="21" t="str">
        <f>Türkçe!E47</f>
        <v xml:space="preserve">3.16. Okuduklarını ana hatlarıyla anlatır. </v>
      </c>
      <c r="O48" s="21" t="str">
        <f>Türkçe!F47</f>
        <v xml:space="preserve">3.16. Okuduklarını ana hatlarıyla anlatır. </v>
      </c>
      <c r="P48" s="21" t="str">
        <f>Türkçe!G47</f>
        <v xml:space="preserve">3.15. Metinle ilgili soruları cevaplar. </v>
      </c>
      <c r="Q48" s="21" t="str">
        <f>Türkçe!H47</f>
        <v xml:space="preserve">3.15. Metinle ilgili soruları cevaplar. </v>
      </c>
      <c r="R48" s="21" t="str">
        <f>Türkçe!I47</f>
        <v xml:space="preserve">3.17. Metnin konusunu belirler. </v>
      </c>
      <c r="S48" s="21" t="str">
        <f>Türkçe!J47</f>
        <v xml:space="preserve">3.18. Metnin içeriğine uygun başlık/başlıklar belirler. </v>
      </c>
      <c r="T48" s="21" t="str">
        <f>Türkçe!K47</f>
        <v xml:space="preserve">3.12. Okuma stratejilerini uygular. </v>
      </c>
      <c r="U48" s="21" t="str">
        <f>Türkçe!L47</f>
        <v xml:space="preserve">3.12. Okuma stratejilerini uygular. </v>
      </c>
      <c r="V48" s="21">
        <f>Türkçe!M47</f>
        <v>0</v>
      </c>
      <c r="W48" s="42" t="str">
        <f t="shared" si="3"/>
        <v>15/Haz/2020-19/Haz/2020</v>
      </c>
      <c r="X48" s="43" t="str">
        <f>Müzik!C46</f>
        <v>1.D.4. Ortama uygun müzik dinleme ve yapma davranışları sergiler.</v>
      </c>
      <c r="Y48" s="43"/>
      <c r="Z48" s="42" t="str">
        <f t="shared" si="4"/>
        <v>15/Haz/2020-19/Haz/2020</v>
      </c>
      <c r="AA48" s="44" t="str">
        <f>'Görsel Sanatlar'!C47</f>
        <v>1.3.3. Sanat eserleri arasındaki farklılıkları açıklar</v>
      </c>
      <c r="AB48" s="44"/>
      <c r="AC48" s="42" t="str">
        <f t="shared" si="5"/>
        <v>15/Haz/2020-19/Haz/2020</v>
      </c>
      <c r="AD48" s="37" t="str">
        <f>'Beden Eğitimi ve Oyun'!C47</f>
        <v>O.1.2.1.2. Sınıf dışında oyunlar oynar.</v>
      </c>
      <c r="AE48" s="37" t="str">
        <f>'Beden Eğitimi ve Oyun'!D47</f>
        <v>O.1.2.1.2. Sınıf dışında oyunlar oynar.</v>
      </c>
      <c r="AF48" s="37" t="str">
        <f>'Beden Eğitimi ve Oyun'!E47</f>
        <v>O.1.2.1.2. Sınıf dışında oyunlar oynar.</v>
      </c>
      <c r="AG48" s="37" t="str">
        <f>'Beden Eğitimi ve Oyun'!F47</f>
        <v>O.1.2.1.2. Sınıf dışında oyunlar oynar.</v>
      </c>
      <c r="AH48" s="37" t="str">
        <f>'Beden Eğitimi ve Oyun'!G47</f>
        <v>O.1.2.1.2. Sınıf dışında oyunlar oynar.</v>
      </c>
      <c r="AI48" s="42" t="str">
        <f t="shared" si="0"/>
        <v>15/Haz/2020-19/Haz/2020</v>
      </c>
      <c r="AJ48" s="39" t="str">
        <f>'Serbest Etkinlikler'!C47</f>
        <v>Topluluk önünde duygu ve düşüncelerini rahatça ifade eder.</v>
      </c>
      <c r="AK48" s="39" t="str">
        <f>'Serbest Etkinlikler'!D47</f>
        <v>Düzeyine uygun bir filmi dinleme ve izleme kurallarına uyarak dinler/ izler.</v>
      </c>
      <c r="AL48" s="39" t="str">
        <f>'Serbest Etkinlikler'!E47</f>
        <v>Düzeye uygun resim ve fotoğrafları yorumlar.</v>
      </c>
      <c r="AM48" s="39" t="str">
        <f>'Serbest Etkinlikler'!F47</f>
        <v>Tasarladığı bir şekil ya da nesneyi atık malzemeleri kullanarak yapar.</v>
      </c>
      <c r="AN48" s="39">
        <f>'Serbest Etkinlikler'!G47</f>
        <v>0</v>
      </c>
      <c r="AO48" s="45"/>
      <c r="AP48" s="45"/>
      <c r="AQ48" s="45"/>
      <c r="AR48" s="45"/>
      <c r="AS48" s="45"/>
      <c r="AT48" s="45"/>
    </row>
    <row r="49" spans="1:46" ht="22.5">
      <c r="A49" s="42" t="str">
        <f>trhg!H49</f>
        <v>22/Haz/2020-26/Haz/2020</v>
      </c>
      <c r="B49" s="28">
        <f>Matematik!C48</f>
        <v>0</v>
      </c>
      <c r="C49" s="28">
        <f>Matematik!D48</f>
        <v>0</v>
      </c>
      <c r="D49" s="28">
        <f>Matematik!E48</f>
        <v>0</v>
      </c>
      <c r="E49" s="28">
        <f>Matematik!F48</f>
        <v>0</v>
      </c>
      <c r="F49" s="42" t="str">
        <f t="shared" si="1"/>
        <v>22/Haz/2020-26/Haz/2020</v>
      </c>
      <c r="G49" s="18">
        <f>'Hayat Bilgisi'!C48</f>
        <v>0</v>
      </c>
      <c r="H49" s="18">
        <f>'Hayat Bilgisi'!D48</f>
        <v>0</v>
      </c>
      <c r="I49" s="18">
        <f>'Hayat Bilgisi'!E48</f>
        <v>0</v>
      </c>
      <c r="J49" s="18">
        <f>'Hayat Bilgisi'!F48</f>
        <v>0</v>
      </c>
      <c r="K49" s="42" t="str">
        <f t="shared" si="2"/>
        <v>22/Haz/2020-26/Haz/2020</v>
      </c>
      <c r="L49" s="21">
        <f>Türkçe!C48</f>
        <v>0</v>
      </c>
      <c r="M49" s="21">
        <f>Türkçe!D48</f>
        <v>0</v>
      </c>
      <c r="N49" s="21">
        <f>Türkçe!E48</f>
        <v>0</v>
      </c>
      <c r="O49" s="21">
        <f>Türkçe!F48</f>
        <v>0</v>
      </c>
      <c r="P49" s="21">
        <f>Türkçe!G48</f>
        <v>0</v>
      </c>
      <c r="Q49" s="21">
        <f>Türkçe!H48</f>
        <v>0</v>
      </c>
      <c r="R49" s="21">
        <f>Türkçe!I48</f>
        <v>0</v>
      </c>
      <c r="S49" s="21">
        <f>Türkçe!J48</f>
        <v>0</v>
      </c>
      <c r="T49" s="21">
        <f>Türkçe!K48</f>
        <v>0</v>
      </c>
      <c r="U49" s="21">
        <f>Türkçe!L48</f>
        <v>0</v>
      </c>
      <c r="V49" s="21">
        <f>Türkçe!M48</f>
        <v>0</v>
      </c>
      <c r="W49" s="42" t="str">
        <f t="shared" si="3"/>
        <v>22/Haz/2020-26/Haz/2020</v>
      </c>
      <c r="X49" s="43">
        <f>Müzik!C48</f>
        <v>0</v>
      </c>
      <c r="Y49" s="43"/>
      <c r="Z49" s="42" t="str">
        <f t="shared" si="4"/>
        <v>22/Haz/2020-26/Haz/2020</v>
      </c>
      <c r="AA49" s="44">
        <f>'Görsel Sanatlar'!C48</f>
        <v>0</v>
      </c>
      <c r="AB49" s="44"/>
      <c r="AC49" s="42" t="str">
        <f t="shared" si="5"/>
        <v>22/Haz/2020-26/Haz/2020</v>
      </c>
      <c r="AD49" s="37">
        <f>'Beden Eğitimi ve Oyun'!C48</f>
        <v>0</v>
      </c>
      <c r="AE49" s="37">
        <f>'Beden Eğitimi ve Oyun'!D48</f>
        <v>0</v>
      </c>
      <c r="AF49" s="37">
        <f>'Beden Eğitimi ve Oyun'!E48</f>
        <v>0</v>
      </c>
      <c r="AG49" s="37">
        <f>'Beden Eğitimi ve Oyun'!F48</f>
        <v>0</v>
      </c>
      <c r="AH49" s="37">
        <f>'Beden Eğitimi ve Oyun'!G48</f>
        <v>0</v>
      </c>
      <c r="AI49" s="42" t="str">
        <f t="shared" si="0"/>
        <v>22/Haz/2020-26/Haz/2020</v>
      </c>
      <c r="AJ49" s="39">
        <f>'Serbest Etkinlikler'!C48</f>
        <v>0</v>
      </c>
      <c r="AK49" s="39">
        <f>'Serbest Etkinlikler'!D48</f>
        <v>0</v>
      </c>
      <c r="AL49" s="39">
        <f>'Serbest Etkinlikler'!E48</f>
        <v>0</v>
      </c>
      <c r="AM49" s="39">
        <f>'Serbest Etkinlikler'!F48</f>
        <v>0</v>
      </c>
      <c r="AN49" s="39">
        <f>'Serbest Etkinlikler'!G48</f>
        <v>0</v>
      </c>
      <c r="AO49" s="45"/>
      <c r="AP49" s="45"/>
      <c r="AQ49" s="45"/>
      <c r="AR49" s="45"/>
      <c r="AS49" s="45"/>
      <c r="AT49" s="45"/>
    </row>
    <row r="50" spans="1:46">
      <c r="A50" s="14"/>
      <c r="B50" s="1"/>
      <c r="C50" s="1"/>
      <c r="D50" s="1"/>
      <c r="E50" s="1"/>
      <c r="F50" s="14"/>
      <c r="G50" s="1"/>
      <c r="H50" s="1"/>
      <c r="I50" s="1"/>
      <c r="J50" s="1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4"/>
      <c r="X50" s="1"/>
      <c r="Y50" s="1"/>
      <c r="Z50" s="14"/>
      <c r="AA50" s="1"/>
      <c r="AB50" s="1"/>
      <c r="AC50" s="14"/>
      <c r="AD50" s="1"/>
      <c r="AE50" s="1"/>
      <c r="AF50" s="1"/>
      <c r="AG50" s="1"/>
      <c r="AH50" s="1"/>
      <c r="AI50" s="14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46">
      <c r="A51" s="14"/>
      <c r="B51" s="1"/>
      <c r="C51" s="1"/>
      <c r="D51" s="1"/>
      <c r="E51" s="1"/>
      <c r="F51" s="14"/>
      <c r="G51" s="1"/>
      <c r="H51" s="1"/>
      <c r="I51" s="1"/>
      <c r="J51" s="1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4"/>
      <c r="X51" s="1"/>
      <c r="Y51" s="1"/>
      <c r="Z51" s="14"/>
      <c r="AA51" s="1"/>
      <c r="AB51" s="1"/>
      <c r="AC51" s="14"/>
      <c r="AD51" s="1"/>
      <c r="AE51" s="1"/>
      <c r="AF51" s="1"/>
      <c r="AG51" s="1"/>
      <c r="AH51" s="1"/>
      <c r="AI51" s="14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1:46">
      <c r="A52" s="14"/>
      <c r="B52" s="1"/>
      <c r="C52" s="1"/>
      <c r="D52" s="1"/>
      <c r="E52" s="1"/>
      <c r="F52" s="14"/>
      <c r="G52" s="1"/>
      <c r="H52" s="1"/>
      <c r="I52" s="1"/>
      <c r="J52" s="1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4"/>
      <c r="X52" s="1"/>
      <c r="Y52" s="1"/>
      <c r="Z52" s="14"/>
      <c r="AA52" s="1"/>
      <c r="AB52" s="1"/>
      <c r="AC52" s="14"/>
      <c r="AD52" s="1"/>
      <c r="AE52" s="1"/>
      <c r="AF52" s="1"/>
      <c r="AG52" s="1"/>
      <c r="AH52" s="1"/>
      <c r="AI52" s="14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1:46">
      <c r="A53" s="14"/>
      <c r="B53" s="1"/>
      <c r="C53" s="1"/>
      <c r="D53" s="1"/>
      <c r="E53" s="1"/>
      <c r="F53" s="14"/>
      <c r="G53" s="1"/>
      <c r="H53" s="1"/>
      <c r="I53" s="1"/>
      <c r="J53" s="1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4"/>
      <c r="X53" s="1"/>
      <c r="Y53" s="1"/>
      <c r="Z53" s="14"/>
      <c r="AA53" s="1"/>
      <c r="AB53" s="1"/>
      <c r="AC53" s="14"/>
      <c r="AD53" s="1"/>
      <c r="AE53" s="1"/>
      <c r="AF53" s="1"/>
      <c r="AG53" s="1"/>
      <c r="AH53" s="1"/>
      <c r="AI53" s="14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46">
      <c r="A54" s="14"/>
      <c r="B54" s="1"/>
      <c r="C54" s="1"/>
      <c r="D54" s="1"/>
      <c r="E54" s="1"/>
      <c r="F54" s="14"/>
      <c r="G54" s="1"/>
      <c r="H54" s="1"/>
      <c r="I54" s="1"/>
      <c r="J54" s="1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4"/>
      <c r="X54" s="1"/>
      <c r="Y54" s="1"/>
      <c r="Z54" s="14"/>
      <c r="AA54" s="1"/>
      <c r="AB54" s="1"/>
      <c r="AC54" s="14"/>
      <c r="AD54" s="1"/>
      <c r="AE54" s="1"/>
      <c r="AF54" s="1"/>
      <c r="AG54" s="1"/>
      <c r="AH54" s="1"/>
      <c r="AI54" s="14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46">
      <c r="A55" s="14"/>
      <c r="B55" s="1"/>
      <c r="C55" s="1"/>
      <c r="D55" s="1"/>
      <c r="E55" s="1"/>
      <c r="F55" s="14"/>
      <c r="G55" s="1"/>
      <c r="H55" s="1"/>
      <c r="I55" s="1"/>
      <c r="J55" s="1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4"/>
      <c r="X55" s="1"/>
      <c r="Y55" s="1"/>
      <c r="Z55" s="14"/>
      <c r="AA55" s="1"/>
      <c r="AB55" s="1"/>
      <c r="AC55" s="14"/>
      <c r="AD55" s="1"/>
      <c r="AE55" s="1"/>
      <c r="AF55" s="1"/>
      <c r="AG55" s="1"/>
      <c r="AH55" s="1"/>
      <c r="AI55" s="14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>
      <c r="A56" s="14"/>
      <c r="B56" s="1"/>
      <c r="C56" s="1"/>
      <c r="D56" s="1"/>
      <c r="E56" s="1"/>
      <c r="F56" s="14"/>
      <c r="G56" s="1"/>
      <c r="H56" s="1"/>
      <c r="I56" s="1"/>
      <c r="J56" s="1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4"/>
      <c r="X56" s="1"/>
      <c r="Y56" s="1"/>
      <c r="Z56" s="14"/>
      <c r="AA56" s="1"/>
      <c r="AB56" s="1"/>
      <c r="AC56" s="14"/>
      <c r="AD56" s="1"/>
      <c r="AE56" s="1"/>
      <c r="AF56" s="1"/>
      <c r="AG56" s="1"/>
      <c r="AH56" s="1"/>
      <c r="AI56" s="14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>
      <c r="A57" s="14"/>
      <c r="B57" s="1"/>
      <c r="C57" s="1"/>
      <c r="D57" s="1"/>
      <c r="E57" s="1"/>
      <c r="F57" s="14"/>
      <c r="G57" s="1"/>
      <c r="H57" s="1"/>
      <c r="I57" s="1"/>
      <c r="J57" s="1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4"/>
      <c r="X57" s="1"/>
      <c r="Y57" s="1"/>
      <c r="Z57" s="14"/>
      <c r="AA57" s="1"/>
      <c r="AB57" s="1"/>
      <c r="AC57" s="14"/>
      <c r="AD57" s="1"/>
      <c r="AE57" s="1"/>
      <c r="AF57" s="1"/>
      <c r="AG57" s="1"/>
      <c r="AH57" s="1"/>
      <c r="AI57" s="14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1:46">
      <c r="A58" s="14"/>
      <c r="B58" s="1"/>
      <c r="C58" s="1"/>
      <c r="D58" s="1"/>
      <c r="E58" s="1"/>
      <c r="F58" s="14"/>
      <c r="G58" s="1"/>
      <c r="H58" s="1"/>
      <c r="I58" s="1"/>
      <c r="J58" s="1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4"/>
      <c r="X58" s="1"/>
      <c r="Y58" s="1"/>
      <c r="Z58" s="14"/>
      <c r="AA58" s="1"/>
      <c r="AB58" s="1"/>
      <c r="AC58" s="14"/>
      <c r="AD58" s="1"/>
      <c r="AE58" s="1"/>
      <c r="AF58" s="1"/>
      <c r="AG58" s="1"/>
      <c r="AH58" s="1"/>
      <c r="AI58" s="14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1:46">
      <c r="A59" s="14"/>
      <c r="B59" s="1"/>
      <c r="C59" s="1"/>
      <c r="D59" s="1"/>
      <c r="E59" s="1"/>
      <c r="F59" s="14"/>
      <c r="G59" s="1"/>
      <c r="H59" s="1"/>
      <c r="I59" s="1"/>
      <c r="J59" s="1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4"/>
      <c r="X59" s="1"/>
      <c r="Y59" s="1"/>
      <c r="Z59" s="14"/>
      <c r="AA59" s="1"/>
      <c r="AB59" s="1"/>
      <c r="AC59" s="14"/>
      <c r="AD59" s="1"/>
      <c r="AE59" s="1"/>
      <c r="AF59" s="1"/>
      <c r="AG59" s="1"/>
      <c r="AH59" s="1"/>
      <c r="AI59" s="14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46">
      <c r="A60" s="14"/>
      <c r="B60" s="1"/>
      <c r="C60" s="1"/>
      <c r="D60" s="1"/>
      <c r="E60" s="1"/>
      <c r="F60" s="14"/>
      <c r="G60" s="1"/>
      <c r="H60" s="1"/>
      <c r="I60" s="1"/>
      <c r="J60" s="1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4"/>
      <c r="X60" s="1"/>
      <c r="Y60" s="1"/>
      <c r="Z60" s="14"/>
      <c r="AA60" s="1"/>
      <c r="AB60" s="1"/>
      <c r="AC60" s="14"/>
      <c r="AD60" s="1"/>
      <c r="AE60" s="1"/>
      <c r="AF60" s="1"/>
      <c r="AG60" s="1"/>
      <c r="AH60" s="1"/>
      <c r="AI60" s="14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>
      <c r="A61" s="14"/>
      <c r="B61" s="1"/>
      <c r="C61" s="1"/>
      <c r="D61" s="1"/>
      <c r="E61" s="1"/>
      <c r="F61" s="14"/>
      <c r="G61" s="1"/>
      <c r="H61" s="1"/>
      <c r="I61" s="1"/>
      <c r="J61" s="1"/>
      <c r="K61" s="1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4"/>
      <c r="X61" s="1"/>
      <c r="Y61" s="1"/>
      <c r="Z61" s="14"/>
      <c r="AA61" s="1"/>
      <c r="AB61" s="1"/>
      <c r="AC61" s="14"/>
      <c r="AD61" s="1"/>
      <c r="AE61" s="1"/>
      <c r="AF61" s="1"/>
      <c r="AG61" s="1"/>
      <c r="AH61" s="1"/>
      <c r="AI61" s="14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>
      <c r="A62" s="14"/>
      <c r="B62" s="1"/>
      <c r="C62" s="1"/>
      <c r="D62" s="1"/>
      <c r="E62" s="1"/>
      <c r="F62" s="14"/>
      <c r="G62" s="1"/>
      <c r="H62" s="1"/>
      <c r="I62" s="1"/>
      <c r="J62" s="1"/>
      <c r="K62" s="1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4"/>
      <c r="X62" s="1"/>
      <c r="Y62" s="1"/>
      <c r="Z62" s="14"/>
      <c r="AA62" s="1"/>
      <c r="AB62" s="1"/>
      <c r="AC62" s="14"/>
      <c r="AD62" s="1"/>
      <c r="AE62" s="1"/>
      <c r="AF62" s="1"/>
      <c r="AG62" s="1"/>
      <c r="AH62" s="1"/>
      <c r="AI62" s="14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1:46">
      <c r="A63" s="14"/>
      <c r="B63" s="1"/>
      <c r="C63" s="1"/>
      <c r="D63" s="1"/>
      <c r="E63" s="1"/>
      <c r="F63" s="14"/>
      <c r="G63" s="1"/>
      <c r="H63" s="1"/>
      <c r="I63" s="1"/>
      <c r="J63" s="1"/>
      <c r="K63" s="1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4"/>
      <c r="X63" s="1"/>
      <c r="Y63" s="1"/>
      <c r="Z63" s="14"/>
      <c r="AA63" s="1"/>
      <c r="AB63" s="1"/>
      <c r="AC63" s="14"/>
      <c r="AD63" s="1"/>
      <c r="AE63" s="1"/>
      <c r="AF63" s="1"/>
      <c r="AG63" s="1"/>
      <c r="AH63" s="1"/>
      <c r="AI63" s="14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46">
      <c r="A64" s="14"/>
      <c r="B64" s="1"/>
      <c r="C64" s="1"/>
      <c r="D64" s="1"/>
      <c r="E64" s="1"/>
      <c r="F64" s="14"/>
      <c r="G64" s="1"/>
      <c r="H64" s="1"/>
      <c r="I64" s="1"/>
      <c r="J64" s="1"/>
      <c r="K64" s="1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4"/>
      <c r="X64" s="1"/>
      <c r="Y64" s="1"/>
      <c r="Z64" s="14"/>
      <c r="AA64" s="1"/>
      <c r="AB64" s="1"/>
      <c r="AC64" s="14"/>
      <c r="AD64" s="1"/>
      <c r="AE64" s="1"/>
      <c r="AF64" s="1"/>
      <c r="AG64" s="1"/>
      <c r="AH64" s="1"/>
      <c r="AI64" s="14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46">
      <c r="A65" s="14"/>
      <c r="B65" s="1"/>
      <c r="C65" s="1"/>
      <c r="D65" s="1"/>
      <c r="E65" s="1"/>
      <c r="F65" s="14"/>
      <c r="G65" s="1"/>
      <c r="H65" s="1"/>
      <c r="I65" s="1"/>
      <c r="J65" s="1"/>
      <c r="K65" s="1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4"/>
      <c r="X65" s="1"/>
      <c r="Y65" s="1"/>
      <c r="Z65" s="14"/>
      <c r="AA65" s="1"/>
      <c r="AB65" s="1"/>
      <c r="AC65" s="14"/>
      <c r="AD65" s="1"/>
      <c r="AE65" s="1"/>
      <c r="AF65" s="1"/>
      <c r="AG65" s="1"/>
      <c r="AH65" s="1"/>
      <c r="AI65" s="14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1:46">
      <c r="A66" s="14"/>
      <c r="B66" s="1"/>
      <c r="C66" s="1"/>
      <c r="D66" s="1"/>
      <c r="E66" s="1"/>
      <c r="F66" s="14"/>
      <c r="G66" s="1"/>
      <c r="H66" s="1"/>
      <c r="I66" s="1"/>
      <c r="J66" s="1"/>
      <c r="K66" s="1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4"/>
      <c r="X66" s="1"/>
      <c r="Y66" s="1"/>
      <c r="Z66" s="14"/>
      <c r="AA66" s="1"/>
      <c r="AB66" s="1"/>
      <c r="AC66" s="14"/>
      <c r="AD66" s="1"/>
      <c r="AE66" s="1"/>
      <c r="AF66" s="1"/>
      <c r="AG66" s="1"/>
      <c r="AH66" s="1"/>
      <c r="AI66" s="14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1:46">
      <c r="A67" s="14"/>
      <c r="B67" s="1"/>
      <c r="C67" s="1"/>
      <c r="D67" s="1"/>
      <c r="E67" s="1"/>
      <c r="F67" s="14"/>
      <c r="G67" s="1"/>
      <c r="H67" s="1"/>
      <c r="I67" s="1"/>
      <c r="J67" s="1"/>
      <c r="K67" s="1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4"/>
      <c r="X67" s="1"/>
      <c r="Y67" s="1"/>
      <c r="Z67" s="14"/>
      <c r="AA67" s="1"/>
      <c r="AB67" s="1"/>
      <c r="AC67" s="14"/>
      <c r="AD67" s="1"/>
      <c r="AE67" s="1"/>
      <c r="AF67" s="1"/>
      <c r="AG67" s="1"/>
      <c r="AH67" s="1"/>
      <c r="AI67" s="14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1:46">
      <c r="A68" s="14"/>
      <c r="B68" s="1"/>
      <c r="C68" s="1"/>
      <c r="D68" s="1"/>
      <c r="E68" s="1"/>
      <c r="F68" s="14"/>
      <c r="G68" s="1"/>
      <c r="H68" s="1"/>
      <c r="I68" s="1"/>
      <c r="J68" s="1"/>
      <c r="K68" s="1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4"/>
      <c r="X68" s="1"/>
      <c r="Y68" s="1"/>
      <c r="Z68" s="14"/>
      <c r="AA68" s="1"/>
      <c r="AB68" s="1"/>
      <c r="AC68" s="14"/>
      <c r="AD68" s="1"/>
      <c r="AE68" s="1"/>
      <c r="AF68" s="1"/>
      <c r="AG68" s="1"/>
      <c r="AH68" s="1"/>
      <c r="AI68" s="14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1:46">
      <c r="A69" s="14"/>
      <c r="B69" s="1"/>
      <c r="C69" s="1"/>
      <c r="D69" s="1"/>
      <c r="E69" s="1"/>
      <c r="F69" s="14"/>
      <c r="G69" s="1"/>
      <c r="H69" s="1"/>
      <c r="I69" s="1"/>
      <c r="J69" s="1"/>
      <c r="K69" s="1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4"/>
      <c r="X69" s="1"/>
      <c r="Y69" s="1"/>
      <c r="Z69" s="14"/>
      <c r="AA69" s="1"/>
      <c r="AB69" s="1"/>
      <c r="AC69" s="14"/>
      <c r="AD69" s="1"/>
      <c r="AE69" s="1"/>
      <c r="AF69" s="1"/>
      <c r="AG69" s="1"/>
      <c r="AH69" s="1"/>
      <c r="AI69" s="14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1:46">
      <c r="A70" s="14"/>
      <c r="B70" s="1"/>
      <c r="C70" s="1"/>
      <c r="D70" s="1"/>
      <c r="E70" s="1"/>
      <c r="F70" s="14"/>
      <c r="G70" s="1"/>
      <c r="H70" s="1"/>
      <c r="I70" s="1"/>
      <c r="J70" s="1"/>
      <c r="K70" s="1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4"/>
      <c r="X70" s="1"/>
      <c r="Y70" s="1"/>
      <c r="Z70" s="14"/>
      <c r="AA70" s="1"/>
      <c r="AB70" s="1"/>
      <c r="AC70" s="14"/>
      <c r="AD70" s="1"/>
      <c r="AE70" s="1"/>
      <c r="AF70" s="1"/>
      <c r="AG70" s="1"/>
      <c r="AH70" s="1"/>
      <c r="AI70" s="14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1:46">
      <c r="A71" s="14"/>
      <c r="B71" s="1"/>
      <c r="C71" s="1"/>
      <c r="D71" s="1"/>
      <c r="E71" s="1"/>
      <c r="F71" s="14"/>
      <c r="G71" s="1"/>
      <c r="H71" s="1"/>
      <c r="I71" s="1"/>
      <c r="J71" s="1"/>
      <c r="K71" s="1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4"/>
      <c r="X71" s="1"/>
      <c r="Y71" s="1"/>
      <c r="Z71" s="14"/>
      <c r="AA71" s="1"/>
      <c r="AB71" s="1"/>
      <c r="AC71" s="14"/>
      <c r="AD71" s="1"/>
      <c r="AE71" s="1"/>
      <c r="AF71" s="1"/>
      <c r="AG71" s="1"/>
      <c r="AH71" s="1"/>
      <c r="AI71" s="14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1:46">
      <c r="A72" s="14"/>
      <c r="B72" s="1"/>
      <c r="C72" s="1"/>
      <c r="D72" s="1"/>
      <c r="E72" s="1"/>
      <c r="F72" s="14"/>
      <c r="G72" s="1"/>
      <c r="H72" s="1"/>
      <c r="I72" s="1"/>
      <c r="J72" s="1"/>
      <c r="K72" s="1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4"/>
      <c r="X72" s="1"/>
      <c r="Y72" s="1"/>
      <c r="Z72" s="14"/>
      <c r="AA72" s="1"/>
      <c r="AB72" s="1"/>
      <c r="AC72" s="14"/>
      <c r="AD72" s="1"/>
      <c r="AE72" s="1"/>
      <c r="AF72" s="1"/>
      <c r="AG72" s="1"/>
      <c r="AH72" s="1"/>
      <c r="AI72" s="14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1:46">
      <c r="A73" s="14"/>
      <c r="B73" s="1"/>
      <c r="C73" s="1"/>
      <c r="D73" s="1"/>
      <c r="E73" s="1"/>
      <c r="F73" s="14"/>
      <c r="G73" s="1"/>
      <c r="H73" s="1"/>
      <c r="I73" s="1"/>
      <c r="J73" s="1"/>
      <c r="K73" s="1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4"/>
      <c r="X73" s="1"/>
      <c r="Y73" s="1"/>
      <c r="Z73" s="14"/>
      <c r="AA73" s="1"/>
      <c r="AB73" s="1"/>
      <c r="AC73" s="14"/>
      <c r="AD73" s="1"/>
      <c r="AE73" s="1"/>
      <c r="AF73" s="1"/>
      <c r="AG73" s="1"/>
      <c r="AH73" s="1"/>
      <c r="AI73" s="14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1:46">
      <c r="A74" s="14"/>
      <c r="B74" s="1"/>
      <c r="C74" s="1"/>
      <c r="D74" s="1"/>
      <c r="E74" s="1"/>
      <c r="F74" s="14"/>
      <c r="G74" s="1"/>
      <c r="H74" s="1"/>
      <c r="I74" s="1"/>
      <c r="J74" s="1"/>
      <c r="K74" s="1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4"/>
      <c r="X74" s="1"/>
      <c r="Y74" s="1"/>
      <c r="Z74" s="14"/>
      <c r="AA74" s="1"/>
      <c r="AB74" s="1"/>
      <c r="AC74" s="14"/>
      <c r="AD74" s="1"/>
      <c r="AE74" s="1"/>
      <c r="AF74" s="1"/>
      <c r="AG74" s="1"/>
      <c r="AH74" s="1"/>
      <c r="AI74" s="14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1:46">
      <c r="A75" s="14"/>
      <c r="B75" s="1"/>
      <c r="C75" s="1"/>
      <c r="D75" s="1"/>
      <c r="E75" s="1"/>
      <c r="F75" s="14"/>
      <c r="G75" s="1"/>
      <c r="H75" s="1"/>
      <c r="I75" s="1"/>
      <c r="J75" s="1"/>
      <c r="K75" s="1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4"/>
      <c r="X75" s="1"/>
      <c r="Y75" s="1"/>
      <c r="Z75" s="14"/>
      <c r="AA75" s="1"/>
      <c r="AB75" s="1"/>
      <c r="AC75" s="14"/>
      <c r="AD75" s="1"/>
      <c r="AE75" s="1"/>
      <c r="AF75" s="1"/>
      <c r="AG75" s="1"/>
      <c r="AH75" s="1"/>
      <c r="AI75" s="14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1:46">
      <c r="A76" s="14"/>
      <c r="B76" s="1"/>
      <c r="C76" s="1"/>
      <c r="D76" s="1"/>
      <c r="E76" s="1"/>
      <c r="F76" s="14"/>
      <c r="G76" s="1"/>
      <c r="H76" s="1"/>
      <c r="I76" s="1"/>
      <c r="J76" s="1"/>
      <c r="K76" s="1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4"/>
      <c r="X76" s="1"/>
      <c r="Y76" s="1"/>
      <c r="Z76" s="14"/>
      <c r="AA76" s="1"/>
      <c r="AB76" s="1"/>
      <c r="AC76" s="14"/>
      <c r="AD76" s="1"/>
      <c r="AE76" s="1"/>
      <c r="AF76" s="1"/>
      <c r="AG76" s="1"/>
      <c r="AH76" s="1"/>
      <c r="AI76" s="14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1:46">
      <c r="A77" s="14"/>
      <c r="B77" s="1"/>
      <c r="C77" s="1"/>
      <c r="D77" s="1"/>
      <c r="E77" s="1"/>
      <c r="F77" s="14"/>
      <c r="G77" s="1"/>
      <c r="H77" s="1"/>
      <c r="I77" s="1"/>
      <c r="J77" s="1"/>
      <c r="K77" s="1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4"/>
      <c r="X77" s="1"/>
      <c r="Y77" s="1"/>
      <c r="Z77" s="14"/>
      <c r="AA77" s="1"/>
      <c r="AB77" s="1"/>
      <c r="AC77" s="14"/>
      <c r="AD77" s="1"/>
      <c r="AE77" s="1"/>
      <c r="AF77" s="1"/>
      <c r="AG77" s="1"/>
      <c r="AH77" s="1"/>
      <c r="AI77" s="14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1:46">
      <c r="A78" s="14"/>
      <c r="B78" s="1"/>
      <c r="C78" s="1"/>
      <c r="D78" s="1"/>
      <c r="E78" s="1"/>
      <c r="F78" s="14"/>
      <c r="G78" s="1"/>
      <c r="H78" s="1"/>
      <c r="I78" s="1"/>
      <c r="J78" s="1"/>
      <c r="K78" s="1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4"/>
      <c r="X78" s="1"/>
      <c r="Y78" s="1"/>
      <c r="Z78" s="14"/>
      <c r="AA78" s="1"/>
      <c r="AB78" s="1"/>
      <c r="AC78" s="14"/>
      <c r="AD78" s="1"/>
      <c r="AE78" s="1"/>
      <c r="AF78" s="1"/>
      <c r="AG78" s="1"/>
      <c r="AH78" s="1"/>
      <c r="AI78" s="14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1:46">
      <c r="A79" s="14"/>
      <c r="B79" s="1"/>
      <c r="C79" s="1"/>
      <c r="D79" s="1"/>
      <c r="E79" s="1"/>
      <c r="F79" s="14"/>
      <c r="G79" s="1"/>
      <c r="H79" s="1"/>
      <c r="I79" s="1"/>
      <c r="J79" s="1"/>
      <c r="K79" s="1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4"/>
      <c r="X79" s="1"/>
      <c r="Y79" s="1"/>
      <c r="Z79" s="14"/>
      <c r="AA79" s="1"/>
      <c r="AB79" s="1"/>
      <c r="AC79" s="14"/>
      <c r="AD79" s="1"/>
      <c r="AE79" s="1"/>
      <c r="AF79" s="1"/>
      <c r="AG79" s="1"/>
      <c r="AH79" s="1"/>
      <c r="AI79" s="14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1:46">
      <c r="A80" s="14"/>
      <c r="B80" s="1"/>
      <c r="C80" s="1"/>
      <c r="D80" s="1"/>
      <c r="E80" s="1"/>
      <c r="F80" s="14"/>
      <c r="G80" s="1"/>
      <c r="H80" s="1"/>
      <c r="I80" s="1"/>
      <c r="J80" s="1"/>
      <c r="K80" s="1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4"/>
      <c r="X80" s="1"/>
      <c r="Y80" s="1"/>
      <c r="Z80" s="14"/>
      <c r="AA80" s="1"/>
      <c r="AB80" s="1"/>
      <c r="AC80" s="14"/>
      <c r="AD80" s="1"/>
      <c r="AE80" s="1"/>
      <c r="AF80" s="1"/>
      <c r="AG80" s="1"/>
      <c r="AH80" s="1"/>
      <c r="AI80" s="14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1:46">
      <c r="A81" s="14"/>
      <c r="B81" s="1"/>
      <c r="C81" s="1"/>
      <c r="D81" s="1"/>
      <c r="E81" s="1"/>
      <c r="F81" s="14"/>
      <c r="G81" s="1"/>
      <c r="H81" s="1"/>
      <c r="I81" s="1"/>
      <c r="J81" s="1"/>
      <c r="K81" s="1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4"/>
      <c r="X81" s="1"/>
      <c r="Y81" s="1"/>
      <c r="Z81" s="14"/>
      <c r="AA81" s="1"/>
      <c r="AB81" s="1"/>
      <c r="AC81" s="14"/>
      <c r="AD81" s="1"/>
      <c r="AE81" s="1"/>
      <c r="AF81" s="1"/>
      <c r="AG81" s="1"/>
      <c r="AH81" s="1"/>
      <c r="AI81" s="14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1:46">
      <c r="A82" s="14"/>
      <c r="B82" s="1"/>
      <c r="C82" s="1"/>
      <c r="D82" s="1"/>
      <c r="E82" s="1"/>
      <c r="F82" s="14"/>
      <c r="G82" s="1"/>
      <c r="H82" s="1"/>
      <c r="I82" s="1"/>
      <c r="J82" s="1"/>
      <c r="K82" s="1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4"/>
      <c r="X82" s="1"/>
      <c r="Y82" s="1"/>
      <c r="Z82" s="14"/>
      <c r="AA82" s="1"/>
      <c r="AB82" s="1"/>
      <c r="AC82" s="14"/>
      <c r="AD82" s="1"/>
      <c r="AE82" s="1"/>
      <c r="AF82" s="1"/>
      <c r="AG82" s="1"/>
      <c r="AH82" s="1"/>
      <c r="AI82" s="14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1:46">
      <c r="A83" s="14"/>
      <c r="B83" s="1"/>
      <c r="C83" s="1"/>
      <c r="D83" s="1"/>
      <c r="E83" s="1"/>
      <c r="F83" s="14"/>
      <c r="G83" s="1"/>
      <c r="H83" s="1"/>
      <c r="I83" s="1"/>
      <c r="J83" s="1"/>
      <c r="K83" s="1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4"/>
      <c r="X83" s="1"/>
      <c r="Y83" s="1"/>
      <c r="Z83" s="14"/>
      <c r="AA83" s="1"/>
      <c r="AB83" s="1"/>
      <c r="AC83" s="14"/>
      <c r="AD83" s="1"/>
      <c r="AE83" s="1"/>
      <c r="AF83" s="1"/>
      <c r="AG83" s="1"/>
      <c r="AH83" s="1"/>
      <c r="AI83" s="14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1:46">
      <c r="A84" s="14"/>
      <c r="B84" s="1"/>
      <c r="C84" s="1"/>
      <c r="D84" s="1"/>
      <c r="E84" s="1"/>
      <c r="F84" s="14"/>
      <c r="G84" s="1"/>
      <c r="H84" s="1"/>
      <c r="I84" s="1"/>
      <c r="J84" s="1"/>
      <c r="K84" s="1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4"/>
      <c r="X84" s="1"/>
      <c r="Y84" s="1"/>
      <c r="Z84" s="14"/>
      <c r="AA84" s="1"/>
      <c r="AB84" s="1"/>
      <c r="AC84" s="14"/>
      <c r="AD84" s="1"/>
      <c r="AE84" s="1"/>
      <c r="AF84" s="1"/>
      <c r="AG84" s="1"/>
      <c r="AH84" s="1"/>
      <c r="AI84" s="14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</sheetData>
  <mergeCells count="7">
    <mergeCell ref="AJ8:AN8"/>
    <mergeCell ref="B8:E8"/>
    <mergeCell ref="G8:J8"/>
    <mergeCell ref="L8:V8"/>
    <mergeCell ref="X8:Y8"/>
    <mergeCell ref="AA8:AB8"/>
    <mergeCell ref="AD8:AH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6">
    <tabColor rgb="FF92D050"/>
  </sheetPr>
  <dimension ref="A1:G54"/>
  <sheetViews>
    <sheetView zoomScale="70" zoomScaleNormal="70" workbookViewId="0">
      <selection activeCell="C28" sqref="C28:G28"/>
    </sheetView>
  </sheetViews>
  <sheetFormatPr defaultRowHeight="39.950000000000003" customHeight="1"/>
  <cols>
    <col min="2" max="2" width="21.7109375" customWidth="1"/>
    <col min="3" max="6" width="23.7109375" customWidth="1"/>
    <col min="7" max="7" width="21.7109375" customWidth="1"/>
  </cols>
  <sheetData>
    <row r="1" spans="1:7" ht="39.950000000000003" customHeight="1">
      <c r="A1" s="1"/>
      <c r="B1" s="1"/>
      <c r="C1" s="1"/>
      <c r="D1" s="1"/>
      <c r="E1" s="1"/>
      <c r="F1" s="1"/>
      <c r="G1" s="1"/>
    </row>
    <row r="2" spans="1:7" ht="15.75" customHeight="1">
      <c r="A2" s="1"/>
      <c r="B2" s="1"/>
      <c r="C2" s="1"/>
      <c r="D2" s="1"/>
      <c r="E2" s="1"/>
      <c r="F2" s="1"/>
      <c r="G2" s="1"/>
    </row>
    <row r="3" spans="1:7" ht="13.5" customHeight="1">
      <c r="A3" s="1"/>
      <c r="B3" s="1"/>
      <c r="C3" s="1"/>
      <c r="D3" s="1"/>
      <c r="E3" s="1"/>
      <c r="F3" s="1"/>
      <c r="G3" s="1"/>
    </row>
    <row r="4" spans="1:7" ht="9" customHeight="1">
      <c r="A4" s="1"/>
      <c r="B4" s="1"/>
      <c r="C4" s="1"/>
      <c r="D4" s="1"/>
      <c r="E4" s="1"/>
      <c r="F4" s="1"/>
      <c r="G4" s="1"/>
    </row>
    <row r="5" spans="1:7" ht="11.25" customHeight="1">
      <c r="A5" s="3"/>
      <c r="B5" s="3"/>
      <c r="C5" s="3"/>
      <c r="D5" s="3"/>
      <c r="E5" s="3"/>
      <c r="F5" s="3"/>
      <c r="G5" s="3"/>
    </row>
    <row r="6" spans="1:7" ht="9" customHeight="1">
      <c r="A6" s="3"/>
      <c r="B6" s="3"/>
      <c r="C6" s="3"/>
      <c r="D6" s="3"/>
      <c r="E6" s="3"/>
      <c r="F6" s="3"/>
      <c r="G6" s="3"/>
    </row>
    <row r="7" spans="1:7" ht="12.75" customHeight="1">
      <c r="A7" s="6"/>
      <c r="B7" s="26"/>
      <c r="C7" s="6"/>
      <c r="D7" s="6"/>
      <c r="E7" s="6"/>
      <c r="F7" s="6"/>
      <c r="G7" s="6"/>
    </row>
    <row r="8" spans="1:7" ht="39.950000000000003" customHeight="1">
      <c r="A8" s="6"/>
      <c r="B8" s="27"/>
      <c r="C8" s="15" t="s">
        <v>68</v>
      </c>
      <c r="D8" s="15" t="s">
        <v>69</v>
      </c>
      <c r="E8" s="15" t="s">
        <v>70</v>
      </c>
      <c r="F8" s="15" t="s">
        <v>71</v>
      </c>
      <c r="G8" s="15" t="s">
        <v>89</v>
      </c>
    </row>
    <row r="9" spans="1:7" ht="39.950000000000003" customHeight="1">
      <c r="A9" s="16" t="s">
        <v>7</v>
      </c>
      <c r="B9" s="17" t="str">
        <f>trhg!H10</f>
        <v>09/Eyl/2019-13/Eyl/2019</v>
      </c>
      <c r="C9" s="140" t="s">
        <v>396</v>
      </c>
      <c r="D9" s="140" t="s">
        <v>396</v>
      </c>
      <c r="E9" s="140" t="s">
        <v>396</v>
      </c>
      <c r="F9" s="140" t="s">
        <v>396</v>
      </c>
      <c r="G9" s="140" t="s">
        <v>396</v>
      </c>
    </row>
    <row r="10" spans="1:7" ht="39.950000000000003" customHeight="1">
      <c r="A10" s="16" t="s">
        <v>8</v>
      </c>
      <c r="B10" s="17" t="str">
        <f>trhg!H11</f>
        <v>16/Eyl/2019-20/Eyl/2019</v>
      </c>
      <c r="C10" s="140" t="s">
        <v>397</v>
      </c>
      <c r="D10" s="140" t="s">
        <v>397</v>
      </c>
      <c r="E10" s="140" t="s">
        <v>397</v>
      </c>
      <c r="F10" s="140" t="s">
        <v>397</v>
      </c>
      <c r="G10" s="140" t="s">
        <v>397</v>
      </c>
    </row>
    <row r="11" spans="1:7" ht="39.950000000000003" customHeight="1">
      <c r="A11" s="16" t="s">
        <v>9</v>
      </c>
      <c r="B11" s="17" t="str">
        <f>trhg!H12</f>
        <v>23/Eyl/2019-27/Eyl/2019</v>
      </c>
      <c r="C11" s="136" t="s">
        <v>398</v>
      </c>
      <c r="D11" s="136" t="s">
        <v>398</v>
      </c>
      <c r="E11" s="136" t="s">
        <v>398</v>
      </c>
      <c r="F11" s="136" t="s">
        <v>398</v>
      </c>
      <c r="G11" s="136" t="s">
        <v>398</v>
      </c>
    </row>
    <row r="12" spans="1:7" ht="39.950000000000003" customHeight="1">
      <c r="A12" s="16" t="s">
        <v>10</v>
      </c>
      <c r="B12" s="17" t="str">
        <f>trhg!H13</f>
        <v>30/Eyl/2019-04/Eki/2019</v>
      </c>
      <c r="C12" s="141" t="s">
        <v>399</v>
      </c>
      <c r="D12" s="141" t="s">
        <v>399</v>
      </c>
      <c r="E12" s="141" t="s">
        <v>399</v>
      </c>
      <c r="F12" s="141" t="s">
        <v>399</v>
      </c>
      <c r="G12" s="141" t="s">
        <v>399</v>
      </c>
    </row>
    <row r="13" spans="1:7" ht="39.950000000000003" customHeight="1">
      <c r="A13" s="16" t="s">
        <v>11</v>
      </c>
      <c r="B13" s="17" t="str">
        <f>trhg!H14</f>
        <v>07/Eki/2019-11/Eki/2019</v>
      </c>
      <c r="C13" s="141" t="s">
        <v>399</v>
      </c>
      <c r="D13" s="141" t="s">
        <v>399</v>
      </c>
      <c r="E13" s="141" t="s">
        <v>399</v>
      </c>
      <c r="F13" s="141" t="s">
        <v>399</v>
      </c>
      <c r="G13" s="141" t="s">
        <v>399</v>
      </c>
    </row>
    <row r="14" spans="1:7" ht="39.950000000000003" customHeight="1">
      <c r="A14" s="16" t="s">
        <v>12</v>
      </c>
      <c r="B14" s="17" t="str">
        <f>trhg!H15</f>
        <v>14/Eki/2019-18/Eki/2019</v>
      </c>
      <c r="C14" s="141" t="s">
        <v>400</v>
      </c>
      <c r="D14" s="141" t="s">
        <v>400</v>
      </c>
      <c r="E14" s="141" t="s">
        <v>400</v>
      </c>
      <c r="F14" s="141" t="s">
        <v>400</v>
      </c>
      <c r="G14" s="141" t="s">
        <v>400</v>
      </c>
    </row>
    <row r="15" spans="1:7" ht="39.950000000000003" customHeight="1">
      <c r="A15" s="16" t="s">
        <v>13</v>
      </c>
      <c r="B15" s="17" t="str">
        <f>trhg!H16</f>
        <v>21/Eki/2019-25/Eki/2019</v>
      </c>
      <c r="C15" s="141" t="s">
        <v>401</v>
      </c>
      <c r="D15" s="141" t="s">
        <v>401</v>
      </c>
      <c r="E15" s="141" t="s">
        <v>401</v>
      </c>
      <c r="F15" s="141" t="s">
        <v>401</v>
      </c>
      <c r="G15" s="141" t="s">
        <v>401</v>
      </c>
    </row>
    <row r="16" spans="1:7" ht="39.950000000000003" customHeight="1">
      <c r="A16" s="16" t="s">
        <v>14</v>
      </c>
      <c r="B16" s="17" t="str">
        <f>trhg!H17</f>
        <v>28/Eki/2019-01/Kas/2019</v>
      </c>
      <c r="C16" s="136" t="s">
        <v>402</v>
      </c>
      <c r="D16" s="152" t="s">
        <v>173</v>
      </c>
      <c r="E16" s="136" t="s">
        <v>402</v>
      </c>
      <c r="F16" s="136" t="s">
        <v>403</v>
      </c>
      <c r="G16" s="136" t="s">
        <v>403</v>
      </c>
    </row>
    <row r="17" spans="1:7" ht="39.950000000000003" customHeight="1">
      <c r="A17" s="16" t="s">
        <v>15</v>
      </c>
      <c r="B17" s="17" t="str">
        <f>trhg!H18</f>
        <v>04/Kas/2019-08/Kas/2019</v>
      </c>
      <c r="C17" s="136" t="s">
        <v>404</v>
      </c>
      <c r="D17" s="136" t="s">
        <v>404</v>
      </c>
      <c r="E17" s="136" t="s">
        <v>404</v>
      </c>
      <c r="F17" s="136" t="s">
        <v>404</v>
      </c>
      <c r="G17" s="136" t="s">
        <v>404</v>
      </c>
    </row>
    <row r="18" spans="1:7" ht="39.950000000000003" customHeight="1">
      <c r="A18" s="16" t="s">
        <v>16</v>
      </c>
      <c r="B18" s="17" t="str">
        <f>trhg!H19</f>
        <v>11/Kas/2019-15/Kas/2019</v>
      </c>
      <c r="C18" s="136" t="s">
        <v>405</v>
      </c>
      <c r="D18" s="136" t="s">
        <v>405</v>
      </c>
      <c r="E18" s="136" t="s">
        <v>405</v>
      </c>
      <c r="F18" s="136" t="s">
        <v>405</v>
      </c>
      <c r="G18" s="136" t="s">
        <v>405</v>
      </c>
    </row>
    <row r="19" spans="1:7" ht="39.950000000000003" customHeight="1">
      <c r="A19" s="16" t="s">
        <v>17</v>
      </c>
      <c r="B19" s="17" t="str">
        <f>trhg!H20</f>
        <v>18/Kas/2019-22/Kas/2019</v>
      </c>
      <c r="C19" s="147" t="s">
        <v>95</v>
      </c>
      <c r="D19" s="147" t="s">
        <v>95</v>
      </c>
      <c r="E19" s="147" t="s">
        <v>95</v>
      </c>
      <c r="F19" s="147" t="s">
        <v>95</v>
      </c>
      <c r="G19" s="147" t="s">
        <v>95</v>
      </c>
    </row>
    <row r="20" spans="1:7" ht="39.950000000000003" customHeight="1">
      <c r="A20" s="16" t="s">
        <v>18</v>
      </c>
      <c r="B20" s="17" t="str">
        <f>trhg!H21</f>
        <v>25/Kas/2019-29/Kas/2019</v>
      </c>
      <c r="C20" s="136" t="s">
        <v>406</v>
      </c>
      <c r="D20" s="136" t="s">
        <v>406</v>
      </c>
      <c r="E20" s="136" t="s">
        <v>406</v>
      </c>
      <c r="F20" s="136" t="s">
        <v>406</v>
      </c>
      <c r="G20" s="136" t="s">
        <v>406</v>
      </c>
    </row>
    <row r="21" spans="1:7" ht="39.950000000000003" customHeight="1">
      <c r="A21" s="16" t="s">
        <v>19</v>
      </c>
      <c r="B21" s="17" t="str">
        <f>trhg!H22</f>
        <v>02/Ara/2019-06/Ara/2019</v>
      </c>
      <c r="C21" s="136" t="s">
        <v>407</v>
      </c>
      <c r="D21" s="136" t="s">
        <v>407</v>
      </c>
      <c r="E21" s="136" t="s">
        <v>407</v>
      </c>
      <c r="F21" s="136" t="s">
        <v>407</v>
      </c>
      <c r="G21" s="136" t="s">
        <v>407</v>
      </c>
    </row>
    <row r="22" spans="1:7" ht="39.950000000000003" customHeight="1">
      <c r="A22" s="16" t="s">
        <v>20</v>
      </c>
      <c r="B22" s="17" t="str">
        <f>trhg!H23</f>
        <v>09/Ara/2019-13/Ara/2019</v>
      </c>
      <c r="C22" s="136" t="s">
        <v>408</v>
      </c>
      <c r="D22" s="136" t="s">
        <v>408</v>
      </c>
      <c r="E22" s="136" t="s">
        <v>408</v>
      </c>
      <c r="F22" s="136" t="s">
        <v>408</v>
      </c>
      <c r="G22" s="136" t="s">
        <v>408</v>
      </c>
    </row>
    <row r="23" spans="1:7" ht="39.950000000000003" customHeight="1">
      <c r="A23" s="16" t="s">
        <v>21</v>
      </c>
      <c r="B23" s="17" t="str">
        <f>trhg!H24</f>
        <v>16/Ara/2019-20/Ara/2019</v>
      </c>
      <c r="C23" s="136" t="s">
        <v>409</v>
      </c>
      <c r="D23" s="136" t="s">
        <v>409</v>
      </c>
      <c r="E23" s="136" t="s">
        <v>409</v>
      </c>
      <c r="F23" s="136" t="s">
        <v>409</v>
      </c>
      <c r="G23" s="136" t="s">
        <v>409</v>
      </c>
    </row>
    <row r="24" spans="1:7" ht="39.950000000000003" customHeight="1">
      <c r="A24" s="16" t="s">
        <v>22</v>
      </c>
      <c r="B24" s="17" t="str">
        <f>trhg!H25</f>
        <v>23/Ara/2019-27/Ara/2019</v>
      </c>
      <c r="C24" s="142" t="s">
        <v>410</v>
      </c>
      <c r="D24" s="142" t="s">
        <v>410</v>
      </c>
      <c r="E24" s="142" t="s">
        <v>410</v>
      </c>
      <c r="F24" s="142" t="s">
        <v>410</v>
      </c>
      <c r="G24" s="142" t="s">
        <v>410</v>
      </c>
    </row>
    <row r="25" spans="1:7" ht="39.950000000000003" customHeight="1">
      <c r="A25" s="16" t="s">
        <v>23</v>
      </c>
      <c r="B25" s="17" t="str">
        <f>trhg!H26</f>
        <v>30/Ara/2019-03/Oca/2020</v>
      </c>
      <c r="C25" s="142" t="s">
        <v>411</v>
      </c>
      <c r="D25" s="142" t="s">
        <v>411</v>
      </c>
      <c r="E25" s="153" t="s">
        <v>177</v>
      </c>
      <c r="F25" s="142" t="s">
        <v>411</v>
      </c>
      <c r="G25" s="142" t="s">
        <v>411</v>
      </c>
    </row>
    <row r="26" spans="1:7" ht="39.950000000000003" customHeight="1">
      <c r="A26" s="16" t="s">
        <v>24</v>
      </c>
      <c r="B26" s="17" t="str">
        <f>trhg!H27</f>
        <v>06/Oca/2020-10/Oca/2020</v>
      </c>
      <c r="C26" s="143" t="s">
        <v>411</v>
      </c>
      <c r="D26" s="143" t="s">
        <v>411</v>
      </c>
      <c r="E26" s="143" t="s">
        <v>411</v>
      </c>
      <c r="F26" s="143" t="s">
        <v>411</v>
      </c>
      <c r="G26" s="143" t="s">
        <v>411</v>
      </c>
    </row>
    <row r="27" spans="1:7" ht="39.950000000000003" customHeight="1">
      <c r="A27" s="16" t="s">
        <v>25</v>
      </c>
      <c r="B27" s="17" t="str">
        <f>trhg!H28</f>
        <v>13/Oca/2020-17/Oca/2020</v>
      </c>
      <c r="C27" s="136" t="s">
        <v>412</v>
      </c>
      <c r="D27" s="136" t="s">
        <v>412</v>
      </c>
      <c r="E27" s="136" t="s">
        <v>412</v>
      </c>
      <c r="F27" s="136" t="s">
        <v>412</v>
      </c>
      <c r="G27" s="136" t="s">
        <v>412</v>
      </c>
    </row>
    <row r="28" spans="1:7" ht="39.950000000000003" customHeight="1">
      <c r="A28" s="16" t="s">
        <v>26</v>
      </c>
      <c r="B28" s="17" t="str">
        <f>trhg!H29</f>
        <v>03/Şub/2020-07/Şub/2020</v>
      </c>
      <c r="C28" s="200" t="s">
        <v>413</v>
      </c>
      <c r="D28" s="200" t="s">
        <v>413</v>
      </c>
      <c r="E28" s="200" t="s">
        <v>413</v>
      </c>
      <c r="F28" s="200" t="s">
        <v>413</v>
      </c>
      <c r="G28" s="200" t="s">
        <v>413</v>
      </c>
    </row>
    <row r="29" spans="1:7" ht="39.950000000000003" customHeight="1">
      <c r="A29" s="16" t="s">
        <v>27</v>
      </c>
      <c r="B29" s="17" t="str">
        <f>trhg!H30</f>
        <v>10/Şub/2020-14/Şub/2020</v>
      </c>
      <c r="C29" s="136" t="s">
        <v>414</v>
      </c>
      <c r="D29" s="136" t="s">
        <v>414</v>
      </c>
      <c r="E29" s="136" t="s">
        <v>414</v>
      </c>
      <c r="F29" s="136" t="s">
        <v>414</v>
      </c>
      <c r="G29" s="136" t="s">
        <v>414</v>
      </c>
    </row>
    <row r="30" spans="1:7" ht="39.950000000000003" customHeight="1">
      <c r="A30" s="16" t="s">
        <v>28</v>
      </c>
      <c r="B30" s="17" t="str">
        <f>trhg!H31</f>
        <v>17/Şub/2020-21/Şub/2020</v>
      </c>
      <c r="C30" s="136" t="s">
        <v>415</v>
      </c>
      <c r="D30" s="136" t="s">
        <v>415</v>
      </c>
      <c r="E30" s="136" t="s">
        <v>415</v>
      </c>
      <c r="F30" s="136" t="s">
        <v>415</v>
      </c>
      <c r="G30" s="136" t="s">
        <v>415</v>
      </c>
    </row>
    <row r="31" spans="1:7" ht="39.950000000000003" customHeight="1">
      <c r="A31" s="16" t="s">
        <v>29</v>
      </c>
      <c r="B31" s="17" t="str">
        <f>trhg!H32</f>
        <v>24/Şub/2020-28/Şub/2020</v>
      </c>
      <c r="C31" s="144" t="s">
        <v>416</v>
      </c>
      <c r="D31" s="144" t="s">
        <v>416</v>
      </c>
      <c r="E31" s="144" t="s">
        <v>416</v>
      </c>
      <c r="F31" s="144" t="s">
        <v>416</v>
      </c>
      <c r="G31" s="144" t="s">
        <v>416</v>
      </c>
    </row>
    <row r="32" spans="1:7" ht="39.950000000000003" customHeight="1">
      <c r="A32" s="16" t="s">
        <v>30</v>
      </c>
      <c r="B32" s="17" t="str">
        <f>trhg!H33</f>
        <v>02/Mar/2020-06/Mar/2020</v>
      </c>
      <c r="C32" s="144" t="s">
        <v>417</v>
      </c>
      <c r="D32" s="144" t="s">
        <v>417</v>
      </c>
      <c r="E32" s="144" t="s">
        <v>417</v>
      </c>
      <c r="F32" s="144" t="s">
        <v>417</v>
      </c>
      <c r="G32" s="144" t="s">
        <v>417</v>
      </c>
    </row>
    <row r="33" spans="1:7" ht="39.950000000000003" customHeight="1">
      <c r="A33" s="16" t="s">
        <v>31</v>
      </c>
      <c r="B33" s="17" t="str">
        <f>trhg!H34</f>
        <v>09/Mar/2020-13/Mar/2020</v>
      </c>
      <c r="C33" s="145" t="s">
        <v>418</v>
      </c>
      <c r="D33" s="145" t="s">
        <v>418</v>
      </c>
      <c r="E33" s="145" t="s">
        <v>418</v>
      </c>
      <c r="F33" s="145" t="s">
        <v>418</v>
      </c>
      <c r="G33" s="145" t="s">
        <v>418</v>
      </c>
    </row>
    <row r="34" spans="1:7" ht="39.950000000000003" customHeight="1">
      <c r="A34" s="16" t="s">
        <v>32</v>
      </c>
      <c r="B34" s="17" t="str">
        <f>trhg!H35</f>
        <v>16/Mar/2020-20/Mar/2020</v>
      </c>
      <c r="C34" s="145" t="s">
        <v>418</v>
      </c>
      <c r="D34" s="145" t="s">
        <v>418</v>
      </c>
      <c r="E34" s="145" t="s">
        <v>418</v>
      </c>
      <c r="F34" s="145" t="s">
        <v>418</v>
      </c>
      <c r="G34" s="145" t="s">
        <v>418</v>
      </c>
    </row>
    <row r="35" spans="1:7" ht="39.950000000000003" customHeight="1">
      <c r="A35" s="16" t="s">
        <v>33</v>
      </c>
      <c r="B35" s="17" t="str">
        <f>trhg!H36</f>
        <v>23/Mar/2020-27/Mar/2020</v>
      </c>
      <c r="C35" s="136" t="s">
        <v>419</v>
      </c>
      <c r="D35" s="136" t="s">
        <v>419</v>
      </c>
      <c r="E35" s="136" t="s">
        <v>419</v>
      </c>
      <c r="F35" s="136" t="s">
        <v>419</v>
      </c>
      <c r="G35" s="136" t="s">
        <v>419</v>
      </c>
    </row>
    <row r="36" spans="1:7" ht="39.950000000000003" customHeight="1">
      <c r="A36" s="16" t="s">
        <v>34</v>
      </c>
      <c r="B36" s="17" t="str">
        <f>trhg!H37</f>
        <v>30/Mar/2020-03/Nis/2020</v>
      </c>
      <c r="C36" s="146" t="s">
        <v>420</v>
      </c>
      <c r="D36" s="146" t="s">
        <v>420</v>
      </c>
      <c r="E36" s="146" t="s">
        <v>420</v>
      </c>
      <c r="F36" s="146" t="s">
        <v>420</v>
      </c>
      <c r="G36" s="146" t="s">
        <v>420</v>
      </c>
    </row>
    <row r="37" spans="1:7" ht="39.950000000000003" customHeight="1">
      <c r="A37" s="16" t="s">
        <v>35</v>
      </c>
      <c r="B37" s="17" t="str">
        <f>trhg!H38</f>
        <v>06/Nis/2020-10/Nis/2020</v>
      </c>
      <c r="C37" s="148" t="s">
        <v>95</v>
      </c>
      <c r="D37" s="148" t="s">
        <v>95</v>
      </c>
      <c r="E37" s="148" t="s">
        <v>95</v>
      </c>
      <c r="F37" s="148" t="s">
        <v>95</v>
      </c>
      <c r="G37" s="148" t="s">
        <v>95</v>
      </c>
    </row>
    <row r="38" spans="1:7" ht="39.950000000000003" customHeight="1">
      <c r="A38" s="16" t="s">
        <v>36</v>
      </c>
      <c r="B38" s="17" t="str">
        <f>trhg!H39</f>
        <v>13/Nis/2020-17/Nis/2020</v>
      </c>
      <c r="C38" s="136" t="s">
        <v>421</v>
      </c>
      <c r="D38" s="136" t="s">
        <v>421</v>
      </c>
      <c r="E38" s="136" t="s">
        <v>421</v>
      </c>
      <c r="F38" s="136" t="s">
        <v>422</v>
      </c>
      <c r="G38" s="136" t="s">
        <v>422</v>
      </c>
    </row>
    <row r="39" spans="1:7" ht="39.950000000000003" customHeight="1">
      <c r="A39" s="16" t="s">
        <v>37</v>
      </c>
      <c r="B39" s="17" t="str">
        <f>trhg!H40</f>
        <v>20/Nis/2020-24/Nis/2020</v>
      </c>
      <c r="C39" s="136" t="s">
        <v>423</v>
      </c>
      <c r="D39" s="136" t="s">
        <v>423</v>
      </c>
      <c r="E39" s="136" t="s">
        <v>423</v>
      </c>
      <c r="F39" s="149" t="s">
        <v>178</v>
      </c>
      <c r="G39" s="136" t="s">
        <v>423</v>
      </c>
    </row>
    <row r="40" spans="1:7" ht="39.950000000000003" customHeight="1">
      <c r="A40" s="16" t="s">
        <v>38</v>
      </c>
      <c r="B40" s="17" t="str">
        <f>trhg!H41</f>
        <v>27/Nis/2020-01/May/2020</v>
      </c>
      <c r="C40" s="136" t="s">
        <v>424</v>
      </c>
      <c r="D40" s="136" t="s">
        <v>424</v>
      </c>
      <c r="E40" s="136" t="s">
        <v>424</v>
      </c>
      <c r="F40" s="136" t="s">
        <v>424</v>
      </c>
      <c r="G40" s="150" t="s">
        <v>176</v>
      </c>
    </row>
    <row r="41" spans="1:7" ht="39.950000000000003" customHeight="1">
      <c r="A41" s="16" t="s">
        <v>39</v>
      </c>
      <c r="B41" s="17" t="str">
        <f>trhg!H42</f>
        <v>04/May/2020-08/May/2020</v>
      </c>
      <c r="C41" s="138" t="s">
        <v>425</v>
      </c>
      <c r="D41" s="138" t="s">
        <v>425</v>
      </c>
      <c r="E41" s="138" t="s">
        <v>425</v>
      </c>
      <c r="F41" s="138" t="s">
        <v>425</v>
      </c>
      <c r="G41" s="138" t="s">
        <v>425</v>
      </c>
    </row>
    <row r="42" spans="1:7" ht="39.950000000000003" customHeight="1">
      <c r="A42" s="16" t="s">
        <v>40</v>
      </c>
      <c r="B42" s="17" t="str">
        <f>trhg!H43</f>
        <v>11/May/2020-15/May/2020</v>
      </c>
      <c r="C42" s="136" t="s">
        <v>426</v>
      </c>
      <c r="D42" s="136" t="s">
        <v>426</v>
      </c>
      <c r="E42" s="136" t="s">
        <v>426</v>
      </c>
      <c r="F42" s="136" t="s">
        <v>426</v>
      </c>
      <c r="G42" s="136" t="s">
        <v>426</v>
      </c>
    </row>
    <row r="43" spans="1:7" ht="39.950000000000003" customHeight="1">
      <c r="A43" s="16" t="s">
        <v>41</v>
      </c>
      <c r="B43" s="17" t="str">
        <f>trhg!H44</f>
        <v>18/May/2020-22/May/2020</v>
      </c>
      <c r="C43" s="137" t="s">
        <v>427</v>
      </c>
      <c r="D43" s="150" t="s">
        <v>219</v>
      </c>
      <c r="E43" s="137" t="s">
        <v>427</v>
      </c>
      <c r="F43" s="137" t="s">
        <v>427</v>
      </c>
      <c r="G43" s="137" t="s">
        <v>427</v>
      </c>
    </row>
    <row r="44" spans="1:7" ht="39.950000000000003" customHeight="1">
      <c r="A44" s="16" t="s">
        <v>42</v>
      </c>
      <c r="B44" s="17" t="str">
        <f>trhg!H45</f>
        <v>25/May/2020-29/May/2020</v>
      </c>
      <c r="C44" s="151" t="s">
        <v>169</v>
      </c>
      <c r="D44" s="151" t="s">
        <v>169</v>
      </c>
      <c r="E44" s="136" t="s">
        <v>428</v>
      </c>
      <c r="F44" s="136" t="s">
        <v>429</v>
      </c>
      <c r="G44" s="136" t="s">
        <v>429</v>
      </c>
    </row>
    <row r="45" spans="1:7" ht="39.950000000000003" customHeight="1">
      <c r="A45" s="16" t="s">
        <v>43</v>
      </c>
      <c r="B45" s="17" t="str">
        <f>trhg!H46</f>
        <v>01/Haz/2020-05/Haz/2020</v>
      </c>
      <c r="C45" s="136" t="s">
        <v>430</v>
      </c>
      <c r="D45" s="136" t="s">
        <v>430</v>
      </c>
      <c r="E45" s="136" t="s">
        <v>430</v>
      </c>
      <c r="F45" s="136" t="s">
        <v>430</v>
      </c>
      <c r="G45" s="136" t="s">
        <v>430</v>
      </c>
    </row>
    <row r="46" spans="1:7" ht="39.950000000000003" customHeight="1">
      <c r="A46" s="16" t="s">
        <v>54</v>
      </c>
      <c r="B46" s="17" t="str">
        <f>trhg!H47</f>
        <v>08/Haz/2020-12/Haz/2020</v>
      </c>
      <c r="C46" s="136" t="s">
        <v>431</v>
      </c>
      <c r="D46" s="136" t="s">
        <v>431</v>
      </c>
      <c r="E46" s="136" t="s">
        <v>431</v>
      </c>
      <c r="F46" s="136" t="s">
        <v>431</v>
      </c>
      <c r="G46" s="136" t="s">
        <v>431</v>
      </c>
    </row>
    <row r="47" spans="1:7" ht="39.950000000000003" customHeight="1">
      <c r="A47" s="16" t="s">
        <v>55</v>
      </c>
      <c r="B47" s="17" t="str">
        <f>trhg!H48</f>
        <v>15/Haz/2020-19/Haz/2020</v>
      </c>
      <c r="C47" s="136" t="s">
        <v>431</v>
      </c>
      <c r="D47" s="136" t="s">
        <v>431</v>
      </c>
      <c r="E47" s="136" t="s">
        <v>431</v>
      </c>
      <c r="F47" s="136" t="s">
        <v>431</v>
      </c>
      <c r="G47" s="136" t="s">
        <v>431</v>
      </c>
    </row>
    <row r="48" spans="1:7" ht="39.950000000000003" customHeight="1">
      <c r="A48" s="16" t="s">
        <v>56</v>
      </c>
      <c r="B48" s="17" t="str">
        <f>trhg!H49</f>
        <v>22/Haz/2020-26/Haz/2020</v>
      </c>
      <c r="C48" s="135"/>
      <c r="D48" s="135"/>
      <c r="E48" s="135"/>
      <c r="F48" s="135"/>
      <c r="G48" s="139"/>
    </row>
    <row r="49" spans="1:7" ht="39.950000000000003" customHeight="1">
      <c r="A49" s="3"/>
      <c r="B49" s="29"/>
      <c r="C49" s="3"/>
      <c r="D49" s="3"/>
      <c r="E49" s="3"/>
      <c r="F49" s="3"/>
      <c r="G49" s="3"/>
    </row>
    <row r="50" spans="1:7" ht="39.950000000000003" customHeight="1">
      <c r="A50" s="6"/>
      <c r="B50" s="26"/>
      <c r="C50" s="6"/>
      <c r="D50" s="6"/>
      <c r="E50" s="6"/>
      <c r="F50" s="6"/>
      <c r="G50" s="6"/>
    </row>
    <row r="51" spans="1:7" ht="39.950000000000003" customHeight="1">
      <c r="A51" s="6"/>
      <c r="B51" s="26"/>
      <c r="C51" s="6"/>
      <c r="D51" s="6"/>
      <c r="E51" s="6"/>
      <c r="F51" s="6"/>
      <c r="G51" s="6"/>
    </row>
    <row r="52" spans="1:7" ht="39.950000000000003" customHeight="1">
      <c r="A52" s="6"/>
      <c r="B52" s="26"/>
      <c r="C52" s="6"/>
      <c r="D52" s="6"/>
      <c r="E52" s="6"/>
      <c r="F52" s="6"/>
      <c r="G52" s="6"/>
    </row>
    <row r="53" spans="1:7" ht="39.950000000000003" customHeight="1">
      <c r="A53" s="19"/>
      <c r="B53" s="30"/>
      <c r="C53" s="19"/>
      <c r="D53" s="19"/>
      <c r="E53" s="19"/>
      <c r="F53" s="19"/>
      <c r="G53" s="19"/>
    </row>
    <row r="54" spans="1:7" ht="39.950000000000003" customHeight="1">
      <c r="A54" s="19"/>
      <c r="B54" s="30"/>
      <c r="C54" s="19"/>
      <c r="D54" s="19"/>
      <c r="E54" s="19"/>
      <c r="F54" s="19"/>
      <c r="G54" s="19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4">
    <tabColor theme="5"/>
  </sheetPr>
  <dimension ref="A1:G62"/>
  <sheetViews>
    <sheetView topLeftCell="A10" zoomScale="80" zoomScaleNormal="80" workbookViewId="0">
      <selection activeCell="E25" sqref="E25"/>
    </sheetView>
  </sheetViews>
  <sheetFormatPr defaultRowHeight="15"/>
  <cols>
    <col min="2" max="2" width="19.5703125" customWidth="1"/>
    <col min="3" max="5" width="30.7109375" customWidth="1"/>
    <col min="6" max="6" width="30.7109375" style="95" customWidth="1"/>
    <col min="7" max="7" width="12.28515625" customWidth="1"/>
  </cols>
  <sheetData>
    <row r="1" spans="1:7">
      <c r="A1" s="1"/>
      <c r="B1" s="1"/>
      <c r="C1" s="1"/>
      <c r="D1" s="1"/>
      <c r="E1" s="1"/>
      <c r="F1" s="93"/>
      <c r="G1" s="1"/>
    </row>
    <row r="2" spans="1:7">
      <c r="A2" s="1"/>
      <c r="B2" s="1"/>
      <c r="C2" s="1"/>
      <c r="D2" s="1"/>
      <c r="E2" s="1"/>
      <c r="F2" s="93"/>
      <c r="G2" s="1"/>
    </row>
    <row r="3" spans="1:7">
      <c r="A3" s="1"/>
      <c r="B3" s="1"/>
      <c r="C3" s="1"/>
      <c r="D3" s="1"/>
      <c r="E3" s="1"/>
      <c r="F3" s="93"/>
      <c r="G3" s="1"/>
    </row>
    <row r="4" spans="1:7">
      <c r="A4" s="1"/>
      <c r="B4" s="1"/>
      <c r="C4" s="1"/>
      <c r="D4" s="1"/>
      <c r="E4" s="1"/>
      <c r="F4" s="93"/>
      <c r="G4" s="1"/>
    </row>
    <row r="5" spans="1:7">
      <c r="A5" s="3"/>
      <c r="B5" s="3"/>
      <c r="C5" s="3"/>
      <c r="D5" s="3"/>
      <c r="E5" s="3"/>
      <c r="F5" s="33"/>
      <c r="G5" s="3"/>
    </row>
    <row r="6" spans="1:7">
      <c r="A6" s="3"/>
      <c r="B6" s="3"/>
      <c r="C6" s="3"/>
      <c r="D6" s="3"/>
      <c r="E6" s="3"/>
      <c r="F6" s="33"/>
      <c r="G6" s="3"/>
    </row>
    <row r="7" spans="1:7">
      <c r="A7" s="3"/>
      <c r="B7" s="3"/>
      <c r="C7" s="3"/>
      <c r="D7" s="3"/>
      <c r="E7" s="3"/>
      <c r="F7" s="33"/>
      <c r="G7" s="3"/>
    </row>
    <row r="8" spans="1:7" ht="16.5">
      <c r="A8" s="183"/>
      <c r="B8" s="184"/>
      <c r="C8" s="187" t="s">
        <v>50</v>
      </c>
      <c r="D8" s="187" t="s">
        <v>51</v>
      </c>
      <c r="E8" s="187" t="s">
        <v>52</v>
      </c>
      <c r="F8" s="188" t="s">
        <v>53</v>
      </c>
      <c r="G8" s="6"/>
    </row>
    <row r="9" spans="1:7" ht="31.5" customHeight="1">
      <c r="A9" s="185" t="s">
        <v>7</v>
      </c>
      <c r="B9" s="186" t="str">
        <f>trhg!H10</f>
        <v>09/Eyl/2019-13/Eyl/2019</v>
      </c>
      <c r="C9" s="189" t="s">
        <v>126</v>
      </c>
      <c r="D9" s="189" t="s">
        <v>126</v>
      </c>
      <c r="E9" s="189" t="s">
        <v>127</v>
      </c>
      <c r="F9" s="189" t="s">
        <v>127</v>
      </c>
      <c r="G9" s="3"/>
    </row>
    <row r="10" spans="1:7" ht="28.5">
      <c r="A10" s="185" t="s">
        <v>8</v>
      </c>
      <c r="B10" s="186" t="str">
        <f>trhg!H11</f>
        <v>16/Eyl/2019-20/Eyl/2019</v>
      </c>
      <c r="C10" s="189" t="s">
        <v>128</v>
      </c>
      <c r="D10" s="189" t="s">
        <v>128</v>
      </c>
      <c r="E10" s="189" t="s">
        <v>129</v>
      </c>
      <c r="F10" s="189" t="s">
        <v>129</v>
      </c>
      <c r="G10" s="6"/>
    </row>
    <row r="11" spans="1:7" ht="28.5">
      <c r="A11" s="185" t="s">
        <v>9</v>
      </c>
      <c r="B11" s="186" t="str">
        <f>trhg!H12</f>
        <v>23/Eyl/2019-27/Eyl/2019</v>
      </c>
      <c r="C11" s="190" t="s">
        <v>130</v>
      </c>
      <c r="D11" s="190" t="s">
        <v>130</v>
      </c>
      <c r="E11" s="190" t="s">
        <v>131</v>
      </c>
      <c r="F11" s="190" t="s">
        <v>131</v>
      </c>
      <c r="G11" s="6"/>
    </row>
    <row r="12" spans="1:7" ht="28.5">
      <c r="A12" s="185" t="s">
        <v>10</v>
      </c>
      <c r="B12" s="186" t="str">
        <f>trhg!H13</f>
        <v>30/Eyl/2019-04/Eki/2019</v>
      </c>
      <c r="C12" s="190" t="s">
        <v>132</v>
      </c>
      <c r="D12" s="190" t="s">
        <v>132</v>
      </c>
      <c r="E12" s="190" t="s">
        <v>133</v>
      </c>
      <c r="F12" s="190" t="s">
        <v>133</v>
      </c>
      <c r="G12" s="6"/>
    </row>
    <row r="13" spans="1:7" ht="28.5">
      <c r="A13" s="185" t="s">
        <v>11</v>
      </c>
      <c r="B13" s="186" t="str">
        <f>trhg!H14</f>
        <v>07/Eki/2019-11/Eki/2019</v>
      </c>
      <c r="C13" s="190" t="s">
        <v>134</v>
      </c>
      <c r="D13" s="190" t="s">
        <v>134</v>
      </c>
      <c r="E13" s="190" t="s">
        <v>135</v>
      </c>
      <c r="F13" s="190" t="s">
        <v>135</v>
      </c>
      <c r="G13" s="3"/>
    </row>
    <row r="14" spans="1:7" ht="28.5">
      <c r="A14" s="185" t="s">
        <v>12</v>
      </c>
      <c r="B14" s="186" t="str">
        <f>trhg!H15</f>
        <v>14/Eki/2019-18/Eki/2019</v>
      </c>
      <c r="C14" s="190" t="s">
        <v>136</v>
      </c>
      <c r="D14" s="190" t="s">
        <v>136</v>
      </c>
      <c r="E14" s="190" t="s">
        <v>388</v>
      </c>
      <c r="F14" s="190" t="s">
        <v>388</v>
      </c>
      <c r="G14" s="6"/>
    </row>
    <row r="15" spans="1:7">
      <c r="A15" s="185" t="s">
        <v>13</v>
      </c>
      <c r="B15" s="186" t="str">
        <f>trhg!H16</f>
        <v>21/Eki/2019-25/Eki/2019</v>
      </c>
      <c r="C15" s="190" t="s">
        <v>137</v>
      </c>
      <c r="D15" s="190" t="s">
        <v>137</v>
      </c>
      <c r="E15" s="190" t="s">
        <v>137</v>
      </c>
      <c r="F15" s="190" t="s">
        <v>137</v>
      </c>
      <c r="G15" s="6"/>
    </row>
    <row r="16" spans="1:7" ht="28.5">
      <c r="A16" s="185" t="s">
        <v>14</v>
      </c>
      <c r="B16" s="186" t="str">
        <f>trhg!H17</f>
        <v>28/Eki/2019-01/Kas/2019</v>
      </c>
      <c r="C16" s="190" t="s">
        <v>389</v>
      </c>
      <c r="D16" s="208" t="s">
        <v>173</v>
      </c>
      <c r="E16" s="190" t="s">
        <v>138</v>
      </c>
      <c r="F16" s="190" t="s">
        <v>138</v>
      </c>
      <c r="G16" s="6"/>
    </row>
    <row r="17" spans="1:7" ht="28.5">
      <c r="A17" s="185" t="s">
        <v>15</v>
      </c>
      <c r="B17" s="186" t="str">
        <f>trhg!H18</f>
        <v>04/Kas/2019-08/Kas/2019</v>
      </c>
      <c r="C17" s="190" t="s">
        <v>390</v>
      </c>
      <c r="D17" s="190" t="s">
        <v>390</v>
      </c>
      <c r="E17" s="190" t="s">
        <v>390</v>
      </c>
      <c r="F17" s="190" t="s">
        <v>390</v>
      </c>
      <c r="G17" s="3"/>
    </row>
    <row r="18" spans="1:7" ht="28.5">
      <c r="A18" s="185" t="s">
        <v>16</v>
      </c>
      <c r="B18" s="186" t="str">
        <f>trhg!H19</f>
        <v>11/Kas/2019-15/Kas/2019</v>
      </c>
      <c r="C18" s="189" t="s">
        <v>139</v>
      </c>
      <c r="D18" s="189" t="s">
        <v>139</v>
      </c>
      <c r="E18" s="189" t="s">
        <v>139</v>
      </c>
      <c r="F18" s="189" t="s">
        <v>139</v>
      </c>
      <c r="G18" s="6"/>
    </row>
    <row r="19" spans="1:7" ht="20.45" customHeight="1">
      <c r="A19" s="185" t="s">
        <v>17</v>
      </c>
      <c r="B19" s="186" t="str">
        <f>trhg!H20</f>
        <v>18/Kas/2019-22/Kas/2019</v>
      </c>
      <c r="C19" s="191" t="s">
        <v>391</v>
      </c>
      <c r="D19" s="191" t="s">
        <v>391</v>
      </c>
      <c r="E19" s="191" t="s">
        <v>391</v>
      </c>
      <c r="F19" s="191" t="s">
        <v>391</v>
      </c>
      <c r="G19" s="6"/>
    </row>
    <row r="20" spans="1:7" ht="28.5">
      <c r="A20" s="185" t="s">
        <v>18</v>
      </c>
      <c r="B20" s="186" t="str">
        <f>trhg!H21</f>
        <v>25/Kas/2019-29/Kas/2019</v>
      </c>
      <c r="C20" s="190" t="s">
        <v>140</v>
      </c>
      <c r="D20" s="190" t="s">
        <v>140</v>
      </c>
      <c r="E20" s="190" t="s">
        <v>140</v>
      </c>
      <c r="F20" s="190" t="s">
        <v>140</v>
      </c>
      <c r="G20" s="6"/>
    </row>
    <row r="21" spans="1:7">
      <c r="A21" s="185" t="s">
        <v>19</v>
      </c>
      <c r="B21" s="186" t="str">
        <f>trhg!H22</f>
        <v>02/Ara/2019-06/Ara/2019</v>
      </c>
      <c r="C21" s="190" t="s">
        <v>141</v>
      </c>
      <c r="D21" s="190" t="s">
        <v>141</v>
      </c>
      <c r="E21" s="190" t="s">
        <v>142</v>
      </c>
      <c r="F21" s="190" t="s">
        <v>142</v>
      </c>
      <c r="G21" s="3"/>
    </row>
    <row r="22" spans="1:7" ht="28.5">
      <c r="A22" s="185" t="s">
        <v>20</v>
      </c>
      <c r="B22" s="186" t="str">
        <f>trhg!H23</f>
        <v>09/Ara/2019-13/Ara/2019</v>
      </c>
      <c r="C22" s="192" t="s">
        <v>143</v>
      </c>
      <c r="D22" s="192" t="s">
        <v>143</v>
      </c>
      <c r="E22" s="192" t="s">
        <v>392</v>
      </c>
      <c r="F22" s="192" t="s">
        <v>392</v>
      </c>
      <c r="G22" s="6"/>
    </row>
    <row r="23" spans="1:7" ht="28.5">
      <c r="A23" s="185" t="s">
        <v>21</v>
      </c>
      <c r="B23" s="186" t="str">
        <f>trhg!H24</f>
        <v>16/Ara/2019-20/Ara/2019</v>
      </c>
      <c r="C23" s="192" t="s">
        <v>144</v>
      </c>
      <c r="D23" s="192" t="s">
        <v>144</v>
      </c>
      <c r="E23" s="192" t="s">
        <v>144</v>
      </c>
      <c r="F23" s="192" t="s">
        <v>144</v>
      </c>
      <c r="G23" s="6"/>
    </row>
    <row r="24" spans="1:7" ht="28.5">
      <c r="A24" s="185" t="s">
        <v>22</v>
      </c>
      <c r="B24" s="186" t="str">
        <f>trhg!H25</f>
        <v>23/Ara/2019-27/Ara/2019</v>
      </c>
      <c r="C24" s="192" t="s">
        <v>145</v>
      </c>
      <c r="D24" s="192" t="s">
        <v>145</v>
      </c>
      <c r="E24" s="192" t="s">
        <v>145</v>
      </c>
      <c r="F24" s="192" t="s">
        <v>145</v>
      </c>
      <c r="G24" s="6"/>
    </row>
    <row r="25" spans="1:7" ht="28.5">
      <c r="A25" s="185" t="s">
        <v>23</v>
      </c>
      <c r="B25" s="186" t="str">
        <f>trhg!H26</f>
        <v>30/Ara/2019-03/Oca/2020</v>
      </c>
      <c r="C25" s="189" t="s">
        <v>146</v>
      </c>
      <c r="D25" s="189" t="s">
        <v>146</v>
      </c>
      <c r="E25" s="209" t="s">
        <v>286</v>
      </c>
      <c r="F25" s="189" t="s">
        <v>146</v>
      </c>
      <c r="G25" s="3"/>
    </row>
    <row r="26" spans="1:7" ht="28.5">
      <c r="A26" s="185" t="s">
        <v>24</v>
      </c>
      <c r="B26" s="186" t="str">
        <f>trhg!H27</f>
        <v>06/Oca/2020-10/Oca/2020</v>
      </c>
      <c r="C26" s="192" t="s">
        <v>147</v>
      </c>
      <c r="D26" s="192" t="s">
        <v>147</v>
      </c>
      <c r="E26" s="192" t="s">
        <v>147</v>
      </c>
      <c r="F26" s="192" t="s">
        <v>147</v>
      </c>
      <c r="G26" s="6"/>
    </row>
    <row r="27" spans="1:7" ht="28.5">
      <c r="A27" s="185" t="s">
        <v>25</v>
      </c>
      <c r="B27" s="186" t="str">
        <f>trhg!H28</f>
        <v>13/Oca/2020-17/Oca/2020</v>
      </c>
      <c r="C27" s="192" t="s">
        <v>148</v>
      </c>
      <c r="D27" s="192" t="s">
        <v>148</v>
      </c>
      <c r="E27" s="192" t="s">
        <v>148</v>
      </c>
      <c r="F27" s="192" t="s">
        <v>148</v>
      </c>
      <c r="G27" s="6"/>
    </row>
    <row r="28" spans="1:7" ht="28.5">
      <c r="A28" s="185" t="s">
        <v>26</v>
      </c>
      <c r="B28" s="186" t="str">
        <f>trhg!H29</f>
        <v>03/Şub/2020-07/Şub/2020</v>
      </c>
      <c r="C28" s="168" t="s">
        <v>149</v>
      </c>
      <c r="D28" s="168" t="s">
        <v>149</v>
      </c>
      <c r="E28" s="168" t="s">
        <v>150</v>
      </c>
      <c r="F28" s="168" t="s">
        <v>150</v>
      </c>
      <c r="G28" s="6"/>
    </row>
    <row r="29" spans="1:7" ht="28.5">
      <c r="A29" s="185" t="s">
        <v>27</v>
      </c>
      <c r="B29" s="186" t="str">
        <f>trhg!H30</f>
        <v>10/Şub/2020-14/Şub/2020</v>
      </c>
      <c r="C29" s="192" t="s">
        <v>151</v>
      </c>
      <c r="D29" s="192" t="s">
        <v>151</v>
      </c>
      <c r="E29" s="192" t="s">
        <v>152</v>
      </c>
      <c r="F29" s="192" t="s">
        <v>152</v>
      </c>
      <c r="G29" s="3"/>
    </row>
    <row r="30" spans="1:7" ht="28.5">
      <c r="A30" s="185" t="s">
        <v>28</v>
      </c>
      <c r="B30" s="186" t="str">
        <f>trhg!H31</f>
        <v>17/Şub/2020-21/Şub/2020</v>
      </c>
      <c r="C30" s="192" t="s">
        <v>153</v>
      </c>
      <c r="D30" s="192" t="s">
        <v>153</v>
      </c>
      <c r="E30" s="192" t="s">
        <v>153</v>
      </c>
      <c r="F30" s="192" t="s">
        <v>153</v>
      </c>
      <c r="G30" s="6"/>
    </row>
    <row r="31" spans="1:7" ht="28.5">
      <c r="A31" s="185" t="s">
        <v>29</v>
      </c>
      <c r="B31" s="186" t="str">
        <f>trhg!H32</f>
        <v>24/Şub/2020-28/Şub/2020</v>
      </c>
      <c r="C31" s="192" t="s">
        <v>154</v>
      </c>
      <c r="D31" s="192" t="s">
        <v>154</v>
      </c>
      <c r="E31" s="192" t="s">
        <v>154</v>
      </c>
      <c r="F31" s="192" t="s">
        <v>154</v>
      </c>
      <c r="G31" s="6"/>
    </row>
    <row r="32" spans="1:7" ht="42.75">
      <c r="A32" s="185" t="s">
        <v>30</v>
      </c>
      <c r="B32" s="186" t="str">
        <f>trhg!H33</f>
        <v>02/Mar/2020-06/Mar/2020</v>
      </c>
      <c r="C32" s="192" t="s">
        <v>155</v>
      </c>
      <c r="D32" s="192" t="s">
        <v>155</v>
      </c>
      <c r="E32" s="192" t="s">
        <v>393</v>
      </c>
      <c r="F32" s="192" t="s">
        <v>393</v>
      </c>
      <c r="G32" s="6"/>
    </row>
    <row r="33" spans="1:7" ht="42.75">
      <c r="A33" s="185" t="s">
        <v>31</v>
      </c>
      <c r="B33" s="186" t="str">
        <f>trhg!H34</f>
        <v>09/Mar/2020-13/Mar/2020</v>
      </c>
      <c r="C33" s="193" t="s">
        <v>156</v>
      </c>
      <c r="D33" s="193" t="s">
        <v>156</v>
      </c>
      <c r="E33" s="196" t="s">
        <v>157</v>
      </c>
      <c r="F33" s="196" t="s">
        <v>157</v>
      </c>
      <c r="G33" s="3"/>
    </row>
    <row r="34" spans="1:7" ht="28.5">
      <c r="A34" s="185" t="s">
        <v>32</v>
      </c>
      <c r="B34" s="186" t="str">
        <f>trhg!H35</f>
        <v>16/Mar/2020-20/Mar/2020</v>
      </c>
      <c r="C34" s="192" t="s">
        <v>158</v>
      </c>
      <c r="D34" s="192" t="s">
        <v>158</v>
      </c>
      <c r="E34" s="192" t="s">
        <v>158</v>
      </c>
      <c r="F34" s="192" t="s">
        <v>158</v>
      </c>
      <c r="G34" s="6"/>
    </row>
    <row r="35" spans="1:7" ht="28.5">
      <c r="A35" s="185" t="s">
        <v>33</v>
      </c>
      <c r="B35" s="186" t="str">
        <f>trhg!H36</f>
        <v>23/Mar/2020-27/Mar/2020</v>
      </c>
      <c r="C35" s="192" t="s">
        <v>159</v>
      </c>
      <c r="D35" s="192" t="s">
        <v>159</v>
      </c>
      <c r="E35" s="192" t="s">
        <v>159</v>
      </c>
      <c r="F35" s="192" t="s">
        <v>159</v>
      </c>
      <c r="G35" s="6"/>
    </row>
    <row r="36" spans="1:7" ht="28.5">
      <c r="A36" s="185" t="s">
        <v>34</v>
      </c>
      <c r="B36" s="186" t="str">
        <f>trhg!H37</f>
        <v>30/Mar/2020-03/Nis/2020</v>
      </c>
      <c r="C36" s="192" t="s">
        <v>160</v>
      </c>
      <c r="D36" s="192" t="s">
        <v>160</v>
      </c>
      <c r="E36" s="192" t="s">
        <v>161</v>
      </c>
      <c r="F36" s="192" t="s">
        <v>161</v>
      </c>
      <c r="G36" s="6"/>
    </row>
    <row r="37" spans="1:7" ht="23.45" customHeight="1">
      <c r="A37" s="185" t="s">
        <v>35</v>
      </c>
      <c r="B37" s="186" t="str">
        <f>trhg!H38</f>
        <v>06/Nis/2020-10/Nis/2020</v>
      </c>
      <c r="C37" s="191" t="s">
        <v>373</v>
      </c>
      <c r="D37" s="191" t="s">
        <v>373</v>
      </c>
      <c r="E37" s="191" t="s">
        <v>373</v>
      </c>
      <c r="F37" s="191" t="s">
        <v>373</v>
      </c>
      <c r="G37" s="3"/>
    </row>
    <row r="38" spans="1:7">
      <c r="A38" s="185" t="s">
        <v>36</v>
      </c>
      <c r="B38" s="186" t="str">
        <f>trhg!H39</f>
        <v>13/Nis/2020-17/Nis/2020</v>
      </c>
      <c r="C38" s="192" t="s">
        <v>162</v>
      </c>
      <c r="D38" s="192" t="s">
        <v>162</v>
      </c>
      <c r="E38" s="192" t="s">
        <v>162</v>
      </c>
      <c r="F38" s="192" t="s">
        <v>162</v>
      </c>
      <c r="G38" s="6"/>
    </row>
    <row r="39" spans="1:7" ht="28.5">
      <c r="A39" s="185" t="s">
        <v>37</v>
      </c>
      <c r="B39" s="186" t="str">
        <f>trhg!H40</f>
        <v>20/Nis/2020-24/Nis/2020</v>
      </c>
      <c r="C39" s="192" t="s">
        <v>163</v>
      </c>
      <c r="D39" s="192" t="s">
        <v>163</v>
      </c>
      <c r="E39" s="192" t="s">
        <v>388</v>
      </c>
      <c r="F39" s="199" t="s">
        <v>175</v>
      </c>
      <c r="G39" s="6"/>
    </row>
    <row r="40" spans="1:7" ht="42.75">
      <c r="A40" s="185" t="s">
        <v>38</v>
      </c>
      <c r="B40" s="186" t="str">
        <f>trhg!H41</f>
        <v>27/Nis/2020-01/May/2020</v>
      </c>
      <c r="C40" s="192" t="s">
        <v>394</v>
      </c>
      <c r="D40" s="192" t="s">
        <v>394</v>
      </c>
      <c r="E40" s="192" t="s">
        <v>394</v>
      </c>
      <c r="F40" s="192" t="s">
        <v>394</v>
      </c>
      <c r="G40" s="6"/>
    </row>
    <row r="41" spans="1:7" ht="28.5">
      <c r="A41" s="185" t="s">
        <v>39</v>
      </c>
      <c r="B41" s="186" t="str">
        <f>trhg!H42</f>
        <v>04/May/2020-08/May/2020</v>
      </c>
      <c r="C41" s="192" t="s">
        <v>164</v>
      </c>
      <c r="D41" s="192" t="s">
        <v>164</v>
      </c>
      <c r="E41" s="192" t="s">
        <v>164</v>
      </c>
      <c r="F41" s="192" t="s">
        <v>164</v>
      </c>
      <c r="G41" s="3"/>
    </row>
    <row r="42" spans="1:7" ht="28.5">
      <c r="A42" s="185" t="s">
        <v>40</v>
      </c>
      <c r="B42" s="186" t="str">
        <f>trhg!H43</f>
        <v>11/May/2020-15/May/2020</v>
      </c>
      <c r="C42" s="192" t="s">
        <v>165</v>
      </c>
      <c r="D42" s="192" t="s">
        <v>165</v>
      </c>
      <c r="E42" s="192" t="s">
        <v>165</v>
      </c>
      <c r="F42" s="192" t="s">
        <v>165</v>
      </c>
      <c r="G42" s="6"/>
    </row>
    <row r="43" spans="1:7" ht="31.5">
      <c r="A43" s="185" t="s">
        <v>41</v>
      </c>
      <c r="B43" s="186" t="str">
        <f>trhg!H44</f>
        <v>18/May/2020-22/May/2020</v>
      </c>
      <c r="C43" s="192" t="s">
        <v>388</v>
      </c>
      <c r="D43" s="157" t="s">
        <v>219</v>
      </c>
      <c r="E43" s="192" t="s">
        <v>395</v>
      </c>
      <c r="F43" s="192" t="s">
        <v>395</v>
      </c>
      <c r="G43" s="6"/>
    </row>
    <row r="44" spans="1:7" ht="42.75">
      <c r="A44" s="185" t="s">
        <v>42</v>
      </c>
      <c r="B44" s="186" t="str">
        <f>trhg!H45</f>
        <v>25/May/2020-29/May/2020</v>
      </c>
      <c r="C44" s="194" t="s">
        <v>169</v>
      </c>
      <c r="D44" s="194" t="s">
        <v>169</v>
      </c>
      <c r="E44" s="192" t="s">
        <v>166</v>
      </c>
      <c r="F44" s="192" t="s">
        <v>166</v>
      </c>
      <c r="G44" s="6"/>
    </row>
    <row r="45" spans="1:7" ht="28.5">
      <c r="A45" s="185" t="s">
        <v>43</v>
      </c>
      <c r="B45" s="186" t="str">
        <f>trhg!H46</f>
        <v>01/Haz/2020-05/Haz/2020</v>
      </c>
      <c r="C45" s="192" t="s">
        <v>167</v>
      </c>
      <c r="D45" s="192" t="s">
        <v>167</v>
      </c>
      <c r="E45" s="192" t="s">
        <v>168</v>
      </c>
      <c r="F45" s="192" t="s">
        <v>168</v>
      </c>
      <c r="G45" s="3"/>
    </row>
    <row r="46" spans="1:7" ht="28.5">
      <c r="A46" s="185" t="s">
        <v>54</v>
      </c>
      <c r="B46" s="186" t="str">
        <f>trhg!H47</f>
        <v>08/Haz/2020-12/Haz/2020</v>
      </c>
      <c r="C46" s="192" t="s">
        <v>170</v>
      </c>
      <c r="D46" s="192" t="s">
        <v>170</v>
      </c>
      <c r="E46" s="192" t="s">
        <v>170</v>
      </c>
      <c r="F46" s="192" t="s">
        <v>170</v>
      </c>
      <c r="G46" s="3"/>
    </row>
    <row r="47" spans="1:7" ht="27" customHeight="1">
      <c r="A47" s="185" t="s">
        <v>55</v>
      </c>
      <c r="B47" s="186" t="str">
        <f>trhg!H48</f>
        <v>15/Haz/2020-19/Haz/2020</v>
      </c>
      <c r="C47" s="192" t="s">
        <v>171</v>
      </c>
      <c r="D47" s="192" t="s">
        <v>171</v>
      </c>
      <c r="E47" s="192" t="s">
        <v>172</v>
      </c>
      <c r="F47" s="192" t="s">
        <v>172</v>
      </c>
      <c r="G47" s="3"/>
    </row>
    <row r="48" spans="1:7" ht="28.9" customHeight="1">
      <c r="A48" s="185" t="s">
        <v>56</v>
      </c>
      <c r="B48" s="186" t="str">
        <f>trhg!H49</f>
        <v>22/Haz/2020-26/Haz/2020</v>
      </c>
      <c r="C48" s="192"/>
      <c r="D48" s="192"/>
      <c r="E48" s="192"/>
      <c r="F48" s="195"/>
      <c r="G48" s="3"/>
    </row>
    <row r="49" spans="1:7">
      <c r="A49" s="6"/>
      <c r="B49" s="6"/>
      <c r="C49" s="6"/>
      <c r="D49" s="6"/>
      <c r="E49" s="6"/>
      <c r="F49" s="6"/>
      <c r="G49" s="6"/>
    </row>
    <row r="50" spans="1:7">
      <c r="A50" s="6"/>
      <c r="B50" s="6"/>
      <c r="C50" s="6"/>
      <c r="D50" s="6"/>
      <c r="E50" s="6"/>
      <c r="F50" s="6"/>
      <c r="G50" s="6"/>
    </row>
    <row r="51" spans="1:7">
      <c r="A51" s="6"/>
      <c r="B51" s="6"/>
      <c r="C51" s="6"/>
      <c r="D51" s="6"/>
      <c r="E51" s="6"/>
      <c r="F51" s="6"/>
      <c r="G51" s="6"/>
    </row>
    <row r="52" spans="1:7">
      <c r="A52" s="3"/>
      <c r="B52" s="3"/>
      <c r="C52" s="3"/>
      <c r="D52" s="3"/>
      <c r="E52" s="3"/>
      <c r="F52" s="33"/>
      <c r="G52" s="3"/>
    </row>
    <row r="53" spans="1:7">
      <c r="A53" s="6"/>
      <c r="B53" s="6"/>
      <c r="C53" s="6"/>
      <c r="D53" s="6"/>
      <c r="E53" s="6"/>
      <c r="F53" s="6"/>
      <c r="G53" s="6"/>
    </row>
    <row r="54" spans="1:7">
      <c r="A54" s="6"/>
      <c r="B54" s="6"/>
      <c r="C54" s="6"/>
      <c r="D54" s="6"/>
      <c r="E54" s="6"/>
      <c r="F54" s="6"/>
      <c r="G54" s="6"/>
    </row>
    <row r="55" spans="1:7">
      <c r="A55" s="6"/>
      <c r="B55" s="6"/>
      <c r="C55" s="6"/>
      <c r="D55" s="6"/>
      <c r="E55" s="6"/>
      <c r="F55" s="6"/>
      <c r="G55" s="6"/>
    </row>
    <row r="56" spans="1:7">
      <c r="A56" s="19"/>
      <c r="B56" s="19"/>
      <c r="C56" s="19"/>
      <c r="D56" s="19"/>
      <c r="E56" s="19"/>
      <c r="F56" s="94"/>
      <c r="G56" s="19"/>
    </row>
    <row r="57" spans="1:7">
      <c r="A57" s="19"/>
      <c r="B57" s="19"/>
      <c r="C57" s="19"/>
      <c r="D57" s="19"/>
      <c r="E57" s="19"/>
      <c r="F57" s="94"/>
      <c r="G57" s="19"/>
    </row>
    <row r="58" spans="1:7">
      <c r="A58" s="19"/>
      <c r="B58" s="19"/>
      <c r="C58" s="19"/>
      <c r="D58" s="19"/>
      <c r="E58" s="19"/>
      <c r="F58" s="94"/>
      <c r="G58" s="19"/>
    </row>
    <row r="59" spans="1:7">
      <c r="A59" s="19"/>
      <c r="B59" s="19"/>
      <c r="C59" s="19"/>
      <c r="D59" s="19"/>
      <c r="E59" s="19"/>
      <c r="F59" s="94"/>
      <c r="G59" s="19"/>
    </row>
    <row r="60" spans="1:7">
      <c r="A60" s="19"/>
      <c r="B60" s="19"/>
      <c r="C60" s="19"/>
      <c r="D60" s="19"/>
      <c r="E60" s="19"/>
      <c r="F60" s="94"/>
      <c r="G60" s="19"/>
    </row>
    <row r="61" spans="1:7">
      <c r="A61" s="19"/>
      <c r="B61" s="19"/>
      <c r="C61" s="19"/>
      <c r="D61" s="19"/>
      <c r="E61" s="19"/>
      <c r="F61" s="94"/>
      <c r="G61" s="19"/>
    </row>
    <row r="62" spans="1:7">
      <c r="A62" s="1"/>
      <c r="B62" s="1"/>
      <c r="C62" s="1"/>
      <c r="D62" s="1"/>
      <c r="E62" s="1"/>
      <c r="F62" s="93"/>
      <c r="G6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ayfa5">
    <tabColor rgb="FFFFC000"/>
  </sheetPr>
  <dimension ref="A1:M52"/>
  <sheetViews>
    <sheetView topLeftCell="A40" zoomScale="90" zoomScaleNormal="90" workbookViewId="0">
      <selection activeCell="J46" sqref="J46"/>
    </sheetView>
  </sheetViews>
  <sheetFormatPr defaultRowHeight="15"/>
  <cols>
    <col min="2" max="2" width="21.140625" customWidth="1"/>
    <col min="3" max="12" width="19.71093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</row>
    <row r="6" spans="1:13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  <c r="M6" s="1"/>
    </row>
    <row r="7" spans="1:13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  <c r="M7" s="1"/>
    </row>
    <row r="8" spans="1:13">
      <c r="A8" s="332"/>
      <c r="B8" s="333"/>
      <c r="C8" s="20" t="s">
        <v>57</v>
      </c>
      <c r="D8" s="20" t="s">
        <v>58</v>
      </c>
      <c r="E8" s="20" t="s">
        <v>59</v>
      </c>
      <c r="F8" s="20" t="s">
        <v>60</v>
      </c>
      <c r="G8" s="20" t="s">
        <v>79</v>
      </c>
      <c r="H8" s="20" t="s">
        <v>62</v>
      </c>
      <c r="I8" s="20" t="s">
        <v>90</v>
      </c>
      <c r="J8" s="88" t="s">
        <v>91</v>
      </c>
      <c r="K8" s="88" t="s">
        <v>92</v>
      </c>
      <c r="L8" s="88" t="s">
        <v>93</v>
      </c>
      <c r="M8" s="1"/>
    </row>
    <row r="9" spans="1:13" ht="69.95" customHeight="1">
      <c r="A9" s="16" t="s">
        <v>7</v>
      </c>
      <c r="B9" s="97" t="str">
        <f>trhg!H10</f>
        <v>09/Eyl/2019-13/Eyl/2019</v>
      </c>
      <c r="C9" s="133" t="s">
        <v>245</v>
      </c>
      <c r="D9" s="133" t="s">
        <v>245</v>
      </c>
      <c r="E9" s="133" t="s">
        <v>245</v>
      </c>
      <c r="F9" s="133" t="s">
        <v>245</v>
      </c>
      <c r="G9" s="133" t="s">
        <v>246</v>
      </c>
      <c r="H9" s="133" t="s">
        <v>246</v>
      </c>
      <c r="I9" s="133" t="s">
        <v>246</v>
      </c>
      <c r="J9" s="133" t="s">
        <v>246</v>
      </c>
      <c r="K9" s="133" t="s">
        <v>246</v>
      </c>
      <c r="L9" s="133" t="s">
        <v>246</v>
      </c>
      <c r="M9" s="1"/>
    </row>
    <row r="10" spans="1:13" ht="69.95" customHeight="1">
      <c r="A10" s="16" t="s">
        <v>8</v>
      </c>
      <c r="B10" s="97" t="str">
        <f>trhg!H11</f>
        <v>16/Eyl/2019-20/Eyl/2019</v>
      </c>
      <c r="C10" s="133" t="s">
        <v>247</v>
      </c>
      <c r="D10" s="133" t="s">
        <v>247</v>
      </c>
      <c r="E10" s="133" t="s">
        <v>247</v>
      </c>
      <c r="F10" s="133" t="s">
        <v>247</v>
      </c>
      <c r="G10" s="133" t="s">
        <v>248</v>
      </c>
      <c r="H10" s="133" t="s">
        <v>248</v>
      </c>
      <c r="I10" s="133" t="s">
        <v>249</v>
      </c>
      <c r="J10" s="133" t="s">
        <v>249</v>
      </c>
      <c r="K10" s="133" t="s">
        <v>249</v>
      </c>
      <c r="L10" s="133" t="s">
        <v>249</v>
      </c>
      <c r="M10" s="1"/>
    </row>
    <row r="11" spans="1:13" ht="69.95" customHeight="1">
      <c r="A11" s="16" t="s">
        <v>9</v>
      </c>
      <c r="B11" s="97" t="str">
        <f>trhg!H12</f>
        <v>23/Eyl/2019-27/Eyl/2019</v>
      </c>
      <c r="C11" s="167" t="s">
        <v>250</v>
      </c>
      <c r="D11" s="167" t="s">
        <v>250</v>
      </c>
      <c r="E11" s="167" t="s">
        <v>251</v>
      </c>
      <c r="F11" s="167" t="s">
        <v>251</v>
      </c>
      <c r="G11" s="167" t="s">
        <v>252</v>
      </c>
      <c r="H11" s="167" t="s">
        <v>252</v>
      </c>
      <c r="I11" s="167" t="s">
        <v>252</v>
      </c>
      <c r="J11" s="167" t="s">
        <v>252</v>
      </c>
      <c r="K11" s="167" t="s">
        <v>252</v>
      </c>
      <c r="L11" s="167" t="s">
        <v>252</v>
      </c>
      <c r="M11" s="1"/>
    </row>
    <row r="12" spans="1:13" ht="69.95" customHeight="1">
      <c r="A12" s="16" t="s">
        <v>10</v>
      </c>
      <c r="B12" s="97" t="str">
        <f>trhg!H13</f>
        <v>30/Eyl/2019-04/Eki/2019</v>
      </c>
      <c r="C12" s="167" t="s">
        <v>253</v>
      </c>
      <c r="D12" s="167" t="s">
        <v>253</v>
      </c>
      <c r="E12" s="167" t="s">
        <v>254</v>
      </c>
      <c r="F12" s="167" t="s">
        <v>254</v>
      </c>
      <c r="G12" s="167" t="s">
        <v>255</v>
      </c>
      <c r="H12" s="167" t="s">
        <v>255</v>
      </c>
      <c r="I12" s="167" t="s">
        <v>252</v>
      </c>
      <c r="J12" s="167" t="s">
        <v>252</v>
      </c>
      <c r="K12" s="167" t="s">
        <v>252</v>
      </c>
      <c r="L12" s="167" t="s">
        <v>252</v>
      </c>
      <c r="M12" s="1"/>
    </row>
    <row r="13" spans="1:13" ht="69.95" customHeight="1">
      <c r="A13" s="16" t="s">
        <v>11</v>
      </c>
      <c r="B13" s="97" t="str">
        <f>trhg!H14</f>
        <v>07/Eki/2019-11/Eki/2019</v>
      </c>
      <c r="C13" s="167" t="s">
        <v>256</v>
      </c>
      <c r="D13" s="167" t="s">
        <v>256</v>
      </c>
      <c r="E13" s="167" t="s">
        <v>257</v>
      </c>
      <c r="F13" s="167" t="s">
        <v>257</v>
      </c>
      <c r="G13" s="167" t="s">
        <v>258</v>
      </c>
      <c r="H13" s="167" t="s">
        <v>258</v>
      </c>
      <c r="I13" s="167" t="s">
        <v>258</v>
      </c>
      <c r="J13" s="167" t="s">
        <v>258</v>
      </c>
      <c r="K13" s="167" t="s">
        <v>258</v>
      </c>
      <c r="L13" s="167" t="s">
        <v>258</v>
      </c>
      <c r="M13" s="1"/>
    </row>
    <row r="14" spans="1:13" ht="69.95" customHeight="1">
      <c r="A14" s="16" t="s">
        <v>12</v>
      </c>
      <c r="B14" s="97" t="str">
        <f>trhg!H15</f>
        <v>14/Eki/2019-18/Eki/2019</v>
      </c>
      <c r="C14" s="167" t="s">
        <v>259</v>
      </c>
      <c r="D14" s="167" t="s">
        <v>259</v>
      </c>
      <c r="E14" s="167" t="s">
        <v>252</v>
      </c>
      <c r="F14" s="167" t="s">
        <v>252</v>
      </c>
      <c r="G14" s="167" t="s">
        <v>260</v>
      </c>
      <c r="H14" s="167" t="s">
        <v>260</v>
      </c>
      <c r="I14" s="167" t="s">
        <v>258</v>
      </c>
      <c r="J14" s="167" t="s">
        <v>258</v>
      </c>
      <c r="K14" s="167" t="s">
        <v>258</v>
      </c>
      <c r="L14" s="167" t="s">
        <v>258</v>
      </c>
      <c r="M14" s="1"/>
    </row>
    <row r="15" spans="1:13" ht="69.95" customHeight="1">
      <c r="A15" s="16" t="s">
        <v>13</v>
      </c>
      <c r="B15" s="97" t="str">
        <f>trhg!H16</f>
        <v>21/Eki/2019-25/Eki/2019</v>
      </c>
      <c r="C15" s="167" t="s">
        <v>252</v>
      </c>
      <c r="D15" s="167" t="s">
        <v>252</v>
      </c>
      <c r="E15" s="167" t="s">
        <v>261</v>
      </c>
      <c r="F15" s="167" t="s">
        <v>261</v>
      </c>
      <c r="G15" s="167" t="s">
        <v>252</v>
      </c>
      <c r="H15" s="167" t="s">
        <v>252</v>
      </c>
      <c r="I15" s="167" t="s">
        <v>262</v>
      </c>
      <c r="J15" s="167" t="s">
        <v>262</v>
      </c>
      <c r="K15" s="167" t="s">
        <v>252</v>
      </c>
      <c r="L15" s="167" t="s">
        <v>252</v>
      </c>
      <c r="M15" s="1"/>
    </row>
    <row r="16" spans="1:13" ht="69.95" customHeight="1">
      <c r="A16" s="16" t="s">
        <v>14</v>
      </c>
      <c r="B16" s="97" t="str">
        <f>trhg!H17</f>
        <v>28/Eki/2019-01/Kas/2019</v>
      </c>
      <c r="C16" s="167" t="s">
        <v>263</v>
      </c>
      <c r="D16" s="167" t="s">
        <v>263</v>
      </c>
      <c r="E16" s="166" t="s">
        <v>272</v>
      </c>
      <c r="F16" s="166" t="s">
        <v>272</v>
      </c>
      <c r="G16" s="167" t="s">
        <v>252</v>
      </c>
      <c r="H16" s="167" t="s">
        <v>252</v>
      </c>
      <c r="I16" s="167" t="s">
        <v>264</v>
      </c>
      <c r="J16" s="167" t="s">
        <v>264</v>
      </c>
      <c r="K16" s="167" t="s">
        <v>265</v>
      </c>
      <c r="L16" s="167" t="s">
        <v>265</v>
      </c>
      <c r="M16" s="1"/>
    </row>
    <row r="17" spans="1:13" ht="69.95" customHeight="1">
      <c r="A17" s="16" t="s">
        <v>15</v>
      </c>
      <c r="B17" s="97" t="str">
        <f>trhg!H18</f>
        <v>04/Kas/2019-08/Kas/2019</v>
      </c>
      <c r="C17" s="198" t="s">
        <v>266</v>
      </c>
      <c r="D17" s="198" t="s">
        <v>266</v>
      </c>
      <c r="E17" s="167" t="s">
        <v>252</v>
      </c>
      <c r="F17" s="167" t="s">
        <v>252</v>
      </c>
      <c r="G17" s="167" t="s">
        <v>267</v>
      </c>
      <c r="H17" s="167" t="s">
        <v>267</v>
      </c>
      <c r="I17" s="167" t="s">
        <v>252</v>
      </c>
      <c r="J17" s="167" t="s">
        <v>252</v>
      </c>
      <c r="K17" s="167" t="s">
        <v>268</v>
      </c>
      <c r="L17" s="167" t="s">
        <v>268</v>
      </c>
      <c r="M17" s="1"/>
    </row>
    <row r="18" spans="1:13" ht="69.95" customHeight="1">
      <c r="A18" s="16" t="s">
        <v>16</v>
      </c>
      <c r="B18" s="97" t="str">
        <f>trhg!H19</f>
        <v>11/Kas/2019-15/Kas/2019</v>
      </c>
      <c r="C18" s="167" t="s">
        <v>252</v>
      </c>
      <c r="D18" s="167" t="s">
        <v>252</v>
      </c>
      <c r="E18" s="167" t="s">
        <v>269</v>
      </c>
      <c r="F18" s="167" t="s">
        <v>269</v>
      </c>
      <c r="G18" s="167" t="s">
        <v>252</v>
      </c>
      <c r="H18" s="167" t="s">
        <v>252</v>
      </c>
      <c r="I18" s="167" t="s">
        <v>270</v>
      </c>
      <c r="J18" s="167" t="s">
        <v>270</v>
      </c>
      <c r="K18" s="167" t="s">
        <v>252</v>
      </c>
      <c r="L18" s="167" t="s">
        <v>252</v>
      </c>
      <c r="M18" s="1"/>
    </row>
    <row r="19" spans="1:13" ht="69.95" customHeight="1">
      <c r="A19" s="16" t="s">
        <v>17</v>
      </c>
      <c r="B19" s="97" t="str">
        <f>trhg!H20</f>
        <v>18/Kas/2019-22/Kas/2019</v>
      </c>
      <c r="C19" s="169" t="s">
        <v>271</v>
      </c>
      <c r="D19" s="169" t="s">
        <v>271</v>
      </c>
      <c r="E19" s="169" t="s">
        <v>271</v>
      </c>
      <c r="F19" s="169" t="s">
        <v>271</v>
      </c>
      <c r="G19" s="169" t="s">
        <v>271</v>
      </c>
      <c r="H19" s="169" t="s">
        <v>271</v>
      </c>
      <c r="I19" s="169" t="s">
        <v>271</v>
      </c>
      <c r="J19" s="169" t="s">
        <v>271</v>
      </c>
      <c r="K19" s="169" t="s">
        <v>271</v>
      </c>
      <c r="L19" s="169" t="s">
        <v>271</v>
      </c>
      <c r="M19" s="1"/>
    </row>
    <row r="20" spans="1:13" ht="69.95" customHeight="1">
      <c r="A20" s="16" t="s">
        <v>18</v>
      </c>
      <c r="B20" s="97" t="str">
        <f>trhg!H21</f>
        <v>25/Kas/2019-29/Kas/2019</v>
      </c>
      <c r="C20" s="198" t="s">
        <v>273</v>
      </c>
      <c r="D20" s="198" t="s">
        <v>273</v>
      </c>
      <c r="E20" s="167" t="s">
        <v>252</v>
      </c>
      <c r="F20" s="167" t="s">
        <v>252</v>
      </c>
      <c r="G20" s="167" t="s">
        <v>274</v>
      </c>
      <c r="H20" s="167" t="s">
        <v>274</v>
      </c>
      <c r="I20" s="167" t="s">
        <v>252</v>
      </c>
      <c r="J20" s="167" t="s">
        <v>252</v>
      </c>
      <c r="K20" s="133" t="s">
        <v>275</v>
      </c>
      <c r="L20" s="133" t="s">
        <v>275</v>
      </c>
      <c r="M20" s="1"/>
    </row>
    <row r="21" spans="1:13" ht="69.95" customHeight="1">
      <c r="A21" s="16" t="s">
        <v>19</v>
      </c>
      <c r="B21" s="97" t="str">
        <f>trhg!H22</f>
        <v>02/Ara/2019-06/Ara/2019</v>
      </c>
      <c r="C21" s="167" t="s">
        <v>252</v>
      </c>
      <c r="D21" s="167" t="s">
        <v>252</v>
      </c>
      <c r="E21" s="167" t="s">
        <v>252</v>
      </c>
      <c r="F21" s="167" t="s">
        <v>252</v>
      </c>
      <c r="G21" s="167" t="s">
        <v>276</v>
      </c>
      <c r="H21" s="167" t="s">
        <v>276</v>
      </c>
      <c r="I21" s="167" t="s">
        <v>252</v>
      </c>
      <c r="J21" s="167" t="s">
        <v>252</v>
      </c>
      <c r="K21" s="133" t="s">
        <v>277</v>
      </c>
      <c r="L21" s="133" t="s">
        <v>277</v>
      </c>
      <c r="M21" s="1"/>
    </row>
    <row r="22" spans="1:13" ht="69.95" customHeight="1">
      <c r="A22" s="16" t="s">
        <v>20</v>
      </c>
      <c r="B22" s="97" t="str">
        <f>trhg!H23</f>
        <v>09/Ara/2019-13/Ara/2019</v>
      </c>
      <c r="C22" s="167" t="s">
        <v>252</v>
      </c>
      <c r="D22" s="167" t="s">
        <v>252</v>
      </c>
      <c r="E22" s="167" t="s">
        <v>278</v>
      </c>
      <c r="F22" s="167" t="s">
        <v>278</v>
      </c>
      <c r="G22" s="167" t="s">
        <v>252</v>
      </c>
      <c r="H22" s="167" t="s">
        <v>252</v>
      </c>
      <c r="I22" s="167" t="s">
        <v>279</v>
      </c>
      <c r="J22" s="167" t="s">
        <v>279</v>
      </c>
      <c r="K22" s="133" t="s">
        <v>252</v>
      </c>
      <c r="L22" s="133" t="s">
        <v>252</v>
      </c>
      <c r="M22" s="1"/>
    </row>
    <row r="23" spans="1:13" ht="69.95" customHeight="1">
      <c r="A23" s="16" t="s">
        <v>21</v>
      </c>
      <c r="B23" s="97" t="str">
        <f>trhg!H24</f>
        <v>16/Ara/2019-20/Ara/2019</v>
      </c>
      <c r="C23" s="167" t="s">
        <v>280</v>
      </c>
      <c r="D23" s="167" t="s">
        <v>280</v>
      </c>
      <c r="E23" s="167" t="s">
        <v>252</v>
      </c>
      <c r="F23" s="167" t="s">
        <v>252</v>
      </c>
      <c r="G23" s="167" t="s">
        <v>281</v>
      </c>
      <c r="H23" s="167" t="s">
        <v>281</v>
      </c>
      <c r="I23" s="167" t="s">
        <v>252</v>
      </c>
      <c r="J23" s="167" t="s">
        <v>252</v>
      </c>
      <c r="K23" s="167" t="s">
        <v>282</v>
      </c>
      <c r="L23" s="167" t="s">
        <v>282</v>
      </c>
      <c r="M23" s="1"/>
    </row>
    <row r="24" spans="1:13" ht="69.95" customHeight="1">
      <c r="A24" s="16" t="s">
        <v>22</v>
      </c>
      <c r="B24" s="97" t="str">
        <f>trhg!H25</f>
        <v>23/Ara/2019-27/Ara/2019</v>
      </c>
      <c r="C24" s="167" t="s">
        <v>252</v>
      </c>
      <c r="D24" s="167" t="s">
        <v>252</v>
      </c>
      <c r="E24" s="167" t="s">
        <v>283</v>
      </c>
      <c r="F24" s="167" t="s">
        <v>283</v>
      </c>
      <c r="G24" s="167" t="s">
        <v>252</v>
      </c>
      <c r="H24" s="167" t="s">
        <v>252</v>
      </c>
      <c r="I24" s="198" t="s">
        <v>284</v>
      </c>
      <c r="J24" s="198" t="s">
        <v>284</v>
      </c>
      <c r="K24" s="167" t="s">
        <v>252</v>
      </c>
      <c r="L24" s="167" t="s">
        <v>252</v>
      </c>
      <c r="M24" s="1"/>
    </row>
    <row r="25" spans="1:13" ht="69.95" customHeight="1">
      <c r="A25" s="16" t="s">
        <v>23</v>
      </c>
      <c r="B25" s="97" t="str">
        <f>trhg!H26</f>
        <v>30/Ara/2019-03/Oca/2020</v>
      </c>
      <c r="C25" s="198" t="s">
        <v>285</v>
      </c>
      <c r="D25" s="198" t="s">
        <v>285</v>
      </c>
      <c r="E25" s="167" t="s">
        <v>252</v>
      </c>
      <c r="F25" s="167" t="s">
        <v>252</v>
      </c>
      <c r="G25" s="134" t="s">
        <v>286</v>
      </c>
      <c r="H25" s="134" t="s">
        <v>286</v>
      </c>
      <c r="I25" s="198" t="s">
        <v>287</v>
      </c>
      <c r="J25" s="198" t="s">
        <v>287</v>
      </c>
      <c r="K25" s="167" t="s">
        <v>252</v>
      </c>
      <c r="L25" s="167" t="s">
        <v>252</v>
      </c>
      <c r="M25" s="1"/>
    </row>
    <row r="26" spans="1:13" ht="69.95" customHeight="1">
      <c r="A26" s="16" t="s">
        <v>24</v>
      </c>
      <c r="B26" s="98" t="str">
        <f>trhg!H27</f>
        <v>06/Oca/2020-10/Oca/2020</v>
      </c>
      <c r="C26" s="167" t="s">
        <v>252</v>
      </c>
      <c r="D26" s="167" t="s">
        <v>252</v>
      </c>
      <c r="E26" s="167" t="s">
        <v>252</v>
      </c>
      <c r="F26" s="167" t="s">
        <v>252</v>
      </c>
      <c r="G26" s="167" t="s">
        <v>252</v>
      </c>
      <c r="H26" s="167" t="s">
        <v>252</v>
      </c>
      <c r="I26" s="167" t="s">
        <v>252</v>
      </c>
      <c r="J26" s="167" t="s">
        <v>252</v>
      </c>
      <c r="K26" s="167" t="s">
        <v>252</v>
      </c>
      <c r="L26" s="167" t="s">
        <v>252</v>
      </c>
      <c r="M26" s="1"/>
    </row>
    <row r="27" spans="1:13" ht="69.95" customHeight="1">
      <c r="A27" s="16" t="s">
        <v>25</v>
      </c>
      <c r="B27" s="97" t="str">
        <f>trhg!H28</f>
        <v>13/Oca/2020-17/Oca/2020</v>
      </c>
      <c r="C27" s="167" t="s">
        <v>288</v>
      </c>
      <c r="D27" s="167" t="s">
        <v>288</v>
      </c>
      <c r="E27" s="167" t="s">
        <v>288</v>
      </c>
      <c r="F27" s="167" t="s">
        <v>288</v>
      </c>
      <c r="G27" s="167" t="s">
        <v>288</v>
      </c>
      <c r="H27" s="167" t="s">
        <v>288</v>
      </c>
      <c r="I27" s="167" t="s">
        <v>288</v>
      </c>
      <c r="J27" s="167" t="s">
        <v>288</v>
      </c>
      <c r="K27" s="167" t="s">
        <v>288</v>
      </c>
      <c r="L27" s="167" t="s">
        <v>288</v>
      </c>
      <c r="M27" s="1"/>
    </row>
    <row r="28" spans="1:13" ht="69.95" customHeight="1">
      <c r="A28" s="16" t="s">
        <v>26</v>
      </c>
      <c r="B28" s="97" t="str">
        <f>trhg!H29</f>
        <v>03/Şub/2020-07/Şub/2020</v>
      </c>
      <c r="C28" s="168" t="s">
        <v>324</v>
      </c>
      <c r="D28" s="168" t="s">
        <v>316</v>
      </c>
      <c r="E28" s="168" t="s">
        <v>289</v>
      </c>
      <c r="F28" s="168" t="s">
        <v>317</v>
      </c>
      <c r="G28" s="168" t="s">
        <v>318</v>
      </c>
      <c r="H28" s="168" t="s">
        <v>319</v>
      </c>
      <c r="I28" s="168" t="s">
        <v>320</v>
      </c>
      <c r="J28" s="168" t="s">
        <v>321</v>
      </c>
      <c r="K28" s="168" t="s">
        <v>290</v>
      </c>
      <c r="L28" s="168" t="s">
        <v>290</v>
      </c>
      <c r="M28" s="1"/>
    </row>
    <row r="29" spans="1:13" ht="69.95" customHeight="1">
      <c r="A29" s="16" t="s">
        <v>27</v>
      </c>
      <c r="B29" s="97" t="str">
        <f>trhg!H30</f>
        <v>10/Şub/2020-14/Şub/2020</v>
      </c>
      <c r="C29" s="133" t="s">
        <v>322</v>
      </c>
      <c r="D29" s="133" t="s">
        <v>323</v>
      </c>
      <c r="E29" s="133" t="s">
        <v>291</v>
      </c>
      <c r="F29" s="133" t="s">
        <v>292</v>
      </c>
      <c r="G29" s="133" t="s">
        <v>293</v>
      </c>
      <c r="H29" s="133" t="s">
        <v>294</v>
      </c>
      <c r="I29" s="133" t="s">
        <v>295</v>
      </c>
      <c r="J29" s="133" t="s">
        <v>296</v>
      </c>
      <c r="K29" s="133" t="s">
        <v>297</v>
      </c>
      <c r="L29" s="133" t="s">
        <v>290</v>
      </c>
      <c r="M29" s="1"/>
    </row>
    <row r="30" spans="1:13" ht="69.95" customHeight="1">
      <c r="A30" s="16" t="s">
        <v>28</v>
      </c>
      <c r="B30" s="97" t="str">
        <f>trhg!H31</f>
        <v>17/Şub/2020-21/Şub/2020</v>
      </c>
      <c r="C30" s="133" t="s">
        <v>298</v>
      </c>
      <c r="D30" s="133" t="s">
        <v>299</v>
      </c>
      <c r="E30" s="133" t="s">
        <v>300</v>
      </c>
      <c r="F30" s="133" t="s">
        <v>301</v>
      </c>
      <c r="G30" s="133" t="s">
        <v>302</v>
      </c>
      <c r="H30" s="133" t="s">
        <v>303</v>
      </c>
      <c r="I30" s="133" t="s">
        <v>304</v>
      </c>
      <c r="J30" s="133" t="s">
        <v>305</v>
      </c>
      <c r="K30" s="133" t="s">
        <v>306</v>
      </c>
      <c r="L30" s="133" t="s">
        <v>306</v>
      </c>
      <c r="M30" s="1"/>
    </row>
    <row r="31" spans="1:13" ht="69.95" customHeight="1">
      <c r="A31" s="16" t="s">
        <v>29</v>
      </c>
      <c r="B31" s="97" t="str">
        <f>trhg!H32</f>
        <v>24/Şub/2020-28/Şub/2020</v>
      </c>
      <c r="C31" s="133" t="s">
        <v>325</v>
      </c>
      <c r="D31" s="133" t="s">
        <v>307</v>
      </c>
      <c r="E31" s="133" t="s">
        <v>308</v>
      </c>
      <c r="F31" s="133" t="s">
        <v>309</v>
      </c>
      <c r="G31" s="133" t="s">
        <v>310</v>
      </c>
      <c r="H31" s="133" t="s">
        <v>311</v>
      </c>
      <c r="I31" s="133" t="s">
        <v>312</v>
      </c>
      <c r="J31" s="133" t="s">
        <v>313</v>
      </c>
      <c r="K31" s="133" t="s">
        <v>315</v>
      </c>
      <c r="L31" s="133" t="s">
        <v>314</v>
      </c>
      <c r="M31" s="1"/>
    </row>
    <row r="32" spans="1:13" ht="69.95" customHeight="1">
      <c r="A32" s="16" t="s">
        <v>30</v>
      </c>
      <c r="B32" s="97" t="str">
        <f>trhg!H33</f>
        <v>02/Mar/2020-06/Mar/2020</v>
      </c>
      <c r="C32" s="133" t="s">
        <v>326</v>
      </c>
      <c r="D32" s="133" t="s">
        <v>327</v>
      </c>
      <c r="E32" s="133" t="s">
        <v>328</v>
      </c>
      <c r="F32" s="133" t="s">
        <v>329</v>
      </c>
      <c r="G32" s="133" t="s">
        <v>330</v>
      </c>
      <c r="H32" s="133" t="s">
        <v>331</v>
      </c>
      <c r="I32" s="133" t="s">
        <v>332</v>
      </c>
      <c r="J32" s="133" t="s">
        <v>333</v>
      </c>
      <c r="K32" s="133" t="s">
        <v>334</v>
      </c>
      <c r="L32" s="133" t="s">
        <v>335</v>
      </c>
      <c r="M32" s="1"/>
    </row>
    <row r="33" spans="1:13" ht="69.95" customHeight="1">
      <c r="A33" s="16" t="s">
        <v>31</v>
      </c>
      <c r="B33" s="97" t="str">
        <f>trhg!H34</f>
        <v>09/Mar/2020-13/Mar/2020</v>
      </c>
      <c r="C33" s="133" t="s">
        <v>338</v>
      </c>
      <c r="D33" s="133" t="s">
        <v>339</v>
      </c>
      <c r="E33" s="133" t="s">
        <v>340</v>
      </c>
      <c r="F33" s="133" t="s">
        <v>341</v>
      </c>
      <c r="G33" s="133" t="s">
        <v>342</v>
      </c>
      <c r="H33" s="133" t="s">
        <v>343</v>
      </c>
      <c r="I33" s="133" t="s">
        <v>344</v>
      </c>
      <c r="J33" s="133" t="s">
        <v>345</v>
      </c>
      <c r="K33" s="133" t="s">
        <v>346</v>
      </c>
      <c r="L33" s="133" t="s">
        <v>347</v>
      </c>
      <c r="M33" s="1"/>
    </row>
    <row r="34" spans="1:13" ht="69.95" customHeight="1">
      <c r="A34" s="16" t="s">
        <v>32</v>
      </c>
      <c r="B34" s="97" t="str">
        <f>trhg!H35</f>
        <v>16/Mar/2020-20/Mar/2020</v>
      </c>
      <c r="C34" s="133" t="s">
        <v>349</v>
      </c>
      <c r="D34" s="133" t="s">
        <v>348</v>
      </c>
      <c r="E34" s="133" t="s">
        <v>350</v>
      </c>
      <c r="F34" s="133" t="s">
        <v>351</v>
      </c>
      <c r="G34" s="133" t="s">
        <v>352</v>
      </c>
      <c r="H34" s="133" t="s">
        <v>353</v>
      </c>
      <c r="I34" s="133" t="s">
        <v>354</v>
      </c>
      <c r="J34" s="133" t="s">
        <v>355</v>
      </c>
      <c r="K34" s="133" t="s">
        <v>290</v>
      </c>
      <c r="L34" s="133" t="s">
        <v>290</v>
      </c>
      <c r="M34" s="1"/>
    </row>
    <row r="35" spans="1:13" ht="69.95" customHeight="1">
      <c r="A35" s="16" t="s">
        <v>33</v>
      </c>
      <c r="B35" s="97" t="str">
        <f>trhg!H36</f>
        <v>23/Mar/2020-27/Mar/2020</v>
      </c>
      <c r="C35" s="133" t="s">
        <v>356</v>
      </c>
      <c r="D35" s="133" t="s">
        <v>357</v>
      </c>
      <c r="E35" s="133" t="s">
        <v>358</v>
      </c>
      <c r="F35" s="133" t="s">
        <v>359</v>
      </c>
      <c r="G35" s="133" t="s">
        <v>360</v>
      </c>
      <c r="H35" s="133" t="s">
        <v>361</v>
      </c>
      <c r="I35" s="133" t="s">
        <v>362</v>
      </c>
      <c r="J35" s="133" t="s">
        <v>363</v>
      </c>
      <c r="K35" s="133" t="s">
        <v>364</v>
      </c>
      <c r="L35" s="133" t="s">
        <v>364</v>
      </c>
      <c r="M35" s="1"/>
    </row>
    <row r="36" spans="1:13" ht="69.95" customHeight="1">
      <c r="A36" s="16" t="s">
        <v>34</v>
      </c>
      <c r="B36" s="97" t="str">
        <f>trhg!H37</f>
        <v>30/Mar/2020-03/Nis/2020</v>
      </c>
      <c r="C36" s="133" t="s">
        <v>366</v>
      </c>
      <c r="D36" s="133" t="s">
        <v>365</v>
      </c>
      <c r="E36" s="133" t="s">
        <v>367</v>
      </c>
      <c r="F36" s="133" t="s">
        <v>367</v>
      </c>
      <c r="G36" s="133" t="s">
        <v>368</v>
      </c>
      <c r="H36" s="133" t="s">
        <v>368</v>
      </c>
      <c r="I36" s="133" t="s">
        <v>369</v>
      </c>
      <c r="J36" s="133" t="s">
        <v>372</v>
      </c>
      <c r="K36" s="133" t="s">
        <v>370</v>
      </c>
      <c r="L36" s="133" t="s">
        <v>371</v>
      </c>
      <c r="M36" s="1"/>
    </row>
    <row r="37" spans="1:13" ht="69.95" customHeight="1">
      <c r="A37" s="16" t="s">
        <v>35</v>
      </c>
      <c r="B37" s="97" t="str">
        <f>trhg!H38</f>
        <v>06/Nis/2020-10/Nis/2020</v>
      </c>
      <c r="C37" s="162" t="s">
        <v>373</v>
      </c>
      <c r="D37" s="162" t="s">
        <v>373</v>
      </c>
      <c r="E37" s="162" t="s">
        <v>373</v>
      </c>
      <c r="F37" s="162" t="s">
        <v>373</v>
      </c>
      <c r="G37" s="162" t="s">
        <v>373</v>
      </c>
      <c r="H37" s="162" t="s">
        <v>373</v>
      </c>
      <c r="I37" s="162" t="s">
        <v>373</v>
      </c>
      <c r="J37" s="162" t="s">
        <v>373</v>
      </c>
      <c r="K37" s="162" t="s">
        <v>373</v>
      </c>
      <c r="L37" s="162" t="s">
        <v>373</v>
      </c>
      <c r="M37" s="1"/>
    </row>
    <row r="38" spans="1:13" ht="69.95" customHeight="1">
      <c r="A38" s="16" t="s">
        <v>36</v>
      </c>
      <c r="B38" s="97" t="str">
        <f>trhg!H39</f>
        <v>13/Nis/2020-17/Nis/2020</v>
      </c>
      <c r="C38" s="133" t="s">
        <v>374</v>
      </c>
      <c r="D38" s="133" t="s">
        <v>379</v>
      </c>
      <c r="E38" s="133" t="s">
        <v>486</v>
      </c>
      <c r="F38" s="133" t="s">
        <v>376</v>
      </c>
      <c r="G38" s="133" t="s">
        <v>487</v>
      </c>
      <c r="H38" s="133" t="s">
        <v>377</v>
      </c>
      <c r="I38" s="133" t="s">
        <v>375</v>
      </c>
      <c r="J38" s="133" t="s">
        <v>378</v>
      </c>
      <c r="K38" s="133" t="s">
        <v>290</v>
      </c>
      <c r="L38" s="133" t="s">
        <v>290</v>
      </c>
      <c r="M38" s="1"/>
    </row>
    <row r="39" spans="1:13" ht="69.95" customHeight="1">
      <c r="A39" s="16" t="s">
        <v>37</v>
      </c>
      <c r="B39" s="97" t="str">
        <f>trhg!H40</f>
        <v>20/Nis/2020-24/Nis/2020</v>
      </c>
      <c r="C39" s="133" t="s">
        <v>380</v>
      </c>
      <c r="D39" s="133" t="s">
        <v>488</v>
      </c>
      <c r="E39" s="133" t="s">
        <v>489</v>
      </c>
      <c r="F39" s="133" t="s">
        <v>490</v>
      </c>
      <c r="G39" s="133" t="s">
        <v>491</v>
      </c>
      <c r="H39" s="133" t="s">
        <v>492</v>
      </c>
      <c r="I39" s="134" t="s">
        <v>175</v>
      </c>
      <c r="J39" s="134" t="s">
        <v>175</v>
      </c>
      <c r="K39" s="133" t="s">
        <v>493</v>
      </c>
      <c r="L39" s="133" t="s">
        <v>494</v>
      </c>
      <c r="M39" s="1"/>
    </row>
    <row r="40" spans="1:13" ht="69.95" customHeight="1">
      <c r="A40" s="16" t="s">
        <v>38</v>
      </c>
      <c r="B40" s="97" t="str">
        <f>trhg!H41</f>
        <v>27/Nis/2020-01/May/2020</v>
      </c>
      <c r="C40" s="210" t="s">
        <v>495</v>
      </c>
      <c r="D40" s="133" t="s">
        <v>496</v>
      </c>
      <c r="E40" s="133" t="s">
        <v>497</v>
      </c>
      <c r="F40" s="133" t="s">
        <v>498</v>
      </c>
      <c r="G40" s="133" t="s">
        <v>499</v>
      </c>
      <c r="H40" s="133" t="s">
        <v>500</v>
      </c>
      <c r="I40" s="133" t="s">
        <v>501</v>
      </c>
      <c r="J40" s="133" t="s">
        <v>502</v>
      </c>
      <c r="K40" s="134" t="s">
        <v>176</v>
      </c>
      <c r="L40" s="134" t="s">
        <v>176</v>
      </c>
      <c r="M40" s="1"/>
    </row>
    <row r="41" spans="1:13" ht="69.95" customHeight="1">
      <c r="A41" s="16" t="s">
        <v>39</v>
      </c>
      <c r="B41" s="97" t="str">
        <f>trhg!H42</f>
        <v>04/May/2020-08/May/2020</v>
      </c>
      <c r="C41" s="133" t="s">
        <v>503</v>
      </c>
      <c r="D41" s="133" t="s">
        <v>381</v>
      </c>
      <c r="E41" s="133" t="s">
        <v>382</v>
      </c>
      <c r="F41" s="133" t="s">
        <v>505</v>
      </c>
      <c r="G41" s="133" t="s">
        <v>504</v>
      </c>
      <c r="H41" s="133" t="s">
        <v>383</v>
      </c>
      <c r="I41" s="133" t="s">
        <v>383</v>
      </c>
      <c r="J41" s="133" t="s">
        <v>384</v>
      </c>
      <c r="K41" s="133" t="s">
        <v>290</v>
      </c>
      <c r="L41" s="133" t="s">
        <v>290</v>
      </c>
      <c r="M41" s="1"/>
    </row>
    <row r="42" spans="1:13" ht="69.95" customHeight="1">
      <c r="A42" s="16" t="s">
        <v>40</v>
      </c>
      <c r="B42" s="97" t="str">
        <f>trhg!H43</f>
        <v>11/May/2020-15/May/2020</v>
      </c>
      <c r="C42" s="133" t="s">
        <v>336</v>
      </c>
      <c r="D42" s="133" t="s">
        <v>385</v>
      </c>
      <c r="E42" s="133" t="s">
        <v>367</v>
      </c>
      <c r="F42" s="133" t="s">
        <v>367</v>
      </c>
      <c r="G42" s="133" t="s">
        <v>368</v>
      </c>
      <c r="H42" s="133" t="s">
        <v>368</v>
      </c>
      <c r="I42" s="133" t="s">
        <v>369</v>
      </c>
      <c r="J42" s="133" t="s">
        <v>372</v>
      </c>
      <c r="K42" s="133" t="s">
        <v>290</v>
      </c>
      <c r="L42" s="133" t="s">
        <v>290</v>
      </c>
      <c r="M42" s="1"/>
    </row>
    <row r="43" spans="1:13" ht="69.95" customHeight="1">
      <c r="A43" s="16" t="s">
        <v>41</v>
      </c>
      <c r="B43" s="97" t="str">
        <f>trhg!H44</f>
        <v>18/May/2020-22/May/2020</v>
      </c>
      <c r="C43" s="133" t="s">
        <v>506</v>
      </c>
      <c r="D43" s="133" t="s">
        <v>507</v>
      </c>
      <c r="E43" s="134" t="s">
        <v>219</v>
      </c>
      <c r="F43" s="134" t="s">
        <v>219</v>
      </c>
      <c r="G43" s="133" t="s">
        <v>508</v>
      </c>
      <c r="H43" s="133" t="s">
        <v>509</v>
      </c>
      <c r="I43" s="133" t="s">
        <v>510</v>
      </c>
      <c r="J43" s="133" t="s">
        <v>511</v>
      </c>
      <c r="K43" s="133" t="s">
        <v>512</v>
      </c>
      <c r="L43" s="133" t="s">
        <v>513</v>
      </c>
      <c r="M43" s="1"/>
    </row>
    <row r="44" spans="1:13" ht="69.95" customHeight="1">
      <c r="A44" s="16" t="s">
        <v>42</v>
      </c>
      <c r="B44" s="97" t="str">
        <f>trhg!H45</f>
        <v>25/May/2020-29/May/2020</v>
      </c>
      <c r="C44" s="134" t="s">
        <v>169</v>
      </c>
      <c r="D44" s="134" t="s">
        <v>169</v>
      </c>
      <c r="E44" s="134" t="s">
        <v>169</v>
      </c>
      <c r="F44" s="134" t="s">
        <v>169</v>
      </c>
      <c r="G44" s="133" t="s">
        <v>514</v>
      </c>
      <c r="H44" s="133" t="s">
        <v>515</v>
      </c>
      <c r="I44" s="133" t="s">
        <v>516</v>
      </c>
      <c r="J44" s="133" t="s">
        <v>517</v>
      </c>
      <c r="K44" s="133" t="s">
        <v>518</v>
      </c>
      <c r="L44" s="133" t="s">
        <v>519</v>
      </c>
      <c r="M44" s="1"/>
    </row>
    <row r="45" spans="1:13" ht="69.95" customHeight="1">
      <c r="A45" s="16" t="s">
        <v>43</v>
      </c>
      <c r="B45" s="97" t="str">
        <f>trhg!H46</f>
        <v>01/Haz/2020-05/Haz/2020</v>
      </c>
      <c r="C45" s="133" t="s">
        <v>520</v>
      </c>
      <c r="D45" s="133" t="s">
        <v>522</v>
      </c>
      <c r="E45" s="133" t="s">
        <v>523</v>
      </c>
      <c r="F45" s="133" t="s">
        <v>524</v>
      </c>
      <c r="G45" s="133" t="s">
        <v>525</v>
      </c>
      <c r="H45" s="133" t="s">
        <v>526</v>
      </c>
      <c r="I45" s="133" t="s">
        <v>527</v>
      </c>
      <c r="J45" s="133" t="s">
        <v>528</v>
      </c>
      <c r="K45" s="133" t="s">
        <v>290</v>
      </c>
      <c r="L45" s="133" t="s">
        <v>290</v>
      </c>
      <c r="M45" s="1"/>
    </row>
    <row r="46" spans="1:13" ht="69.95" customHeight="1">
      <c r="A46" s="16" t="s">
        <v>54</v>
      </c>
      <c r="B46" s="17" t="str">
        <f>trhg!H47</f>
        <v>08/Haz/2020-12/Haz/2020</v>
      </c>
      <c r="C46" s="211" t="s">
        <v>521</v>
      </c>
      <c r="D46" s="133" t="s">
        <v>529</v>
      </c>
      <c r="E46" s="133" t="s">
        <v>530</v>
      </c>
      <c r="F46" s="133" t="s">
        <v>531</v>
      </c>
      <c r="G46" s="133" t="s">
        <v>532</v>
      </c>
      <c r="H46" s="133" t="s">
        <v>533</v>
      </c>
      <c r="I46" s="133" t="s">
        <v>386</v>
      </c>
      <c r="J46" s="133" t="s">
        <v>534</v>
      </c>
      <c r="K46" s="133" t="s">
        <v>290</v>
      </c>
      <c r="L46" s="133" t="s">
        <v>290</v>
      </c>
      <c r="M46" s="1"/>
    </row>
    <row r="47" spans="1:13" ht="69.95" customHeight="1">
      <c r="A47" s="16" t="s">
        <v>55</v>
      </c>
      <c r="B47" s="17" t="str">
        <f>trhg!H48</f>
        <v>15/Haz/2020-19/Haz/2020</v>
      </c>
      <c r="C47" s="133" t="s">
        <v>337</v>
      </c>
      <c r="D47" s="133" t="s">
        <v>387</v>
      </c>
      <c r="E47" s="133" t="s">
        <v>367</v>
      </c>
      <c r="F47" s="133" t="s">
        <v>367</v>
      </c>
      <c r="G47" s="133" t="s">
        <v>368</v>
      </c>
      <c r="H47" s="133" t="s">
        <v>368</v>
      </c>
      <c r="I47" s="133" t="s">
        <v>369</v>
      </c>
      <c r="J47" s="133" t="s">
        <v>372</v>
      </c>
      <c r="K47" s="133" t="s">
        <v>290</v>
      </c>
      <c r="L47" s="133" t="s">
        <v>290</v>
      </c>
      <c r="M47" s="1"/>
    </row>
    <row r="48" spans="1:13" ht="69.95" customHeight="1">
      <c r="A48" s="16" t="s">
        <v>56</v>
      </c>
      <c r="B48" s="17" t="str">
        <f>trhg!H49</f>
        <v>22/Haz/2020-26/Haz/2020</v>
      </c>
      <c r="C48" s="170"/>
      <c r="D48" s="170"/>
      <c r="E48" s="170"/>
      <c r="F48" s="170"/>
      <c r="G48" s="170"/>
      <c r="H48" s="170"/>
      <c r="I48" s="171"/>
      <c r="J48" s="172"/>
      <c r="K48" s="172"/>
      <c r="L48" s="172"/>
      <c r="M48" s="1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1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1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"/>
    </row>
  </sheetData>
  <mergeCells count="1">
    <mergeCell ref="A8:B8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ayfa7">
    <tabColor theme="3" tint="0.39997558519241921"/>
  </sheetPr>
  <dimension ref="A1:D76"/>
  <sheetViews>
    <sheetView zoomScale="120" zoomScaleNormal="120" workbookViewId="0">
      <selection activeCell="E46" sqref="E46"/>
    </sheetView>
  </sheetViews>
  <sheetFormatPr defaultRowHeight="15"/>
  <cols>
    <col min="1" max="1" width="8.85546875" style="66"/>
    <col min="2" max="2" width="22" customWidth="1"/>
    <col min="3" max="3" width="28.42578125" customWidth="1"/>
  </cols>
  <sheetData>
    <row r="1" spans="1:4">
      <c r="A1" s="60"/>
      <c r="B1" s="1"/>
      <c r="C1" s="1"/>
      <c r="D1" s="1"/>
    </row>
    <row r="2" spans="1:4">
      <c r="A2" s="60"/>
      <c r="B2" s="1"/>
      <c r="C2" s="1"/>
      <c r="D2" s="1"/>
    </row>
    <row r="3" spans="1:4">
      <c r="A3" s="60"/>
      <c r="B3" s="1"/>
      <c r="C3" s="1"/>
      <c r="D3" s="1"/>
    </row>
    <row r="4" spans="1:4">
      <c r="A4" s="60"/>
      <c r="B4" s="1"/>
      <c r="C4" s="1"/>
      <c r="D4" s="1"/>
    </row>
    <row r="5" spans="1:4">
      <c r="A5" s="61"/>
      <c r="B5" s="3"/>
      <c r="C5" s="3"/>
      <c r="D5" s="3"/>
    </row>
    <row r="6" spans="1:4">
      <c r="A6" s="61"/>
      <c r="B6" s="3"/>
      <c r="C6" s="3"/>
      <c r="D6" s="3"/>
    </row>
    <row r="7" spans="1:4">
      <c r="A7" s="61"/>
      <c r="B7" s="3"/>
      <c r="C7" s="3"/>
      <c r="D7" s="3"/>
    </row>
    <row r="8" spans="1:4">
      <c r="A8" s="62"/>
      <c r="B8" s="14"/>
      <c r="C8" s="15" t="s">
        <v>50</v>
      </c>
      <c r="D8" s="6"/>
    </row>
    <row r="9" spans="1:4" ht="30">
      <c r="A9" s="63" t="s">
        <v>7</v>
      </c>
      <c r="B9" s="92" t="str">
        <f>trhg!H10</f>
        <v>09/Eyl/2019-13/Eyl/2019</v>
      </c>
      <c r="C9" s="154" t="s">
        <v>179</v>
      </c>
      <c r="D9" s="6"/>
    </row>
    <row r="10" spans="1:4" ht="30">
      <c r="A10" s="63" t="s">
        <v>8</v>
      </c>
      <c r="B10" s="92" t="str">
        <f>trhg!H11</f>
        <v>16/Eyl/2019-20/Eyl/2019</v>
      </c>
      <c r="C10" s="154" t="s">
        <v>180</v>
      </c>
      <c r="D10" s="3"/>
    </row>
    <row r="11" spans="1:4" ht="30">
      <c r="A11" s="63" t="s">
        <v>9</v>
      </c>
      <c r="B11" s="92" t="str">
        <f>trhg!H12</f>
        <v>23/Eyl/2019-27/Eyl/2019</v>
      </c>
      <c r="C11" s="154" t="s">
        <v>180</v>
      </c>
      <c r="D11" s="6"/>
    </row>
    <row r="12" spans="1:4" ht="30">
      <c r="A12" s="63" t="s">
        <v>10</v>
      </c>
      <c r="B12" s="92" t="str">
        <f>trhg!H13</f>
        <v>30/Eyl/2019-04/Eki/2019</v>
      </c>
      <c r="C12" s="154" t="s">
        <v>181</v>
      </c>
      <c r="D12" s="6"/>
    </row>
    <row r="13" spans="1:4" ht="30">
      <c r="A13" s="63" t="s">
        <v>11</v>
      </c>
      <c r="B13" s="92" t="str">
        <f>trhg!H14</f>
        <v>07/Eki/2019-11/Eki/2019</v>
      </c>
      <c r="C13" s="154" t="s">
        <v>182</v>
      </c>
      <c r="D13" s="6"/>
    </row>
    <row r="14" spans="1:4" ht="22.9" customHeight="1">
      <c r="A14" s="63" t="s">
        <v>12</v>
      </c>
      <c r="B14" s="92" t="str">
        <f>trhg!H15</f>
        <v>14/Eki/2019-18/Eki/2019</v>
      </c>
      <c r="C14" s="154" t="s">
        <v>182</v>
      </c>
      <c r="D14" s="3"/>
    </row>
    <row r="15" spans="1:4" ht="21" customHeight="1">
      <c r="A15" s="63" t="s">
        <v>13</v>
      </c>
      <c r="B15" s="92" t="str">
        <f>trhg!H16</f>
        <v>21/Eki/2019-25/Eki/2019</v>
      </c>
      <c r="C15" s="154" t="s">
        <v>183</v>
      </c>
      <c r="D15" s="6"/>
    </row>
    <row r="16" spans="1:4" ht="22.9" customHeight="1">
      <c r="A16" s="63" t="s">
        <v>14</v>
      </c>
      <c r="B16" s="92" t="str">
        <f>trhg!H17</f>
        <v>28/Eki/2019-01/Kas/2019</v>
      </c>
      <c r="C16" s="154" t="s">
        <v>184</v>
      </c>
      <c r="D16" s="6"/>
    </row>
    <row r="17" spans="1:4" ht="30">
      <c r="A17" s="63" t="s">
        <v>15</v>
      </c>
      <c r="B17" s="92" t="str">
        <f>trhg!H18</f>
        <v>04/Kas/2019-08/Kas/2019</v>
      </c>
      <c r="C17" s="154" t="s">
        <v>184</v>
      </c>
      <c r="D17" s="6"/>
    </row>
    <row r="18" spans="1:4" ht="30">
      <c r="A18" s="63" t="s">
        <v>16</v>
      </c>
      <c r="B18" s="92" t="str">
        <f>trhg!H19</f>
        <v>11/Kas/2019-15/Kas/2019</v>
      </c>
      <c r="C18" s="154" t="s">
        <v>185</v>
      </c>
      <c r="D18" s="3"/>
    </row>
    <row r="19" spans="1:4" ht="21">
      <c r="A19" s="63" t="s">
        <v>17</v>
      </c>
      <c r="B19" s="92" t="str">
        <f>trhg!H20</f>
        <v>18/Kas/2019-22/Kas/2019</v>
      </c>
      <c r="C19" s="155" t="s">
        <v>391</v>
      </c>
      <c r="D19" s="6"/>
    </row>
    <row r="20" spans="1:4" ht="30">
      <c r="A20" s="63" t="s">
        <v>18</v>
      </c>
      <c r="B20" s="92" t="str">
        <f>trhg!H21</f>
        <v>25/Kas/2019-29/Kas/2019</v>
      </c>
      <c r="C20" s="154" t="s">
        <v>185</v>
      </c>
      <c r="D20" s="6"/>
    </row>
    <row r="21" spans="1:4" ht="30">
      <c r="A21" s="63" t="s">
        <v>19</v>
      </c>
      <c r="B21" s="92" t="str">
        <f>trhg!H22</f>
        <v>02/Ara/2019-06/Ara/2019</v>
      </c>
      <c r="C21" s="154" t="s">
        <v>186</v>
      </c>
      <c r="D21" s="6"/>
    </row>
    <row r="22" spans="1:4" ht="30">
      <c r="A22" s="63" t="s">
        <v>20</v>
      </c>
      <c r="B22" s="92" t="str">
        <f>trhg!H23</f>
        <v>09/Ara/2019-13/Ara/2019</v>
      </c>
      <c r="C22" s="154" t="s">
        <v>187</v>
      </c>
      <c r="D22" s="3"/>
    </row>
    <row r="23" spans="1:4" ht="30">
      <c r="A23" s="63" t="s">
        <v>21</v>
      </c>
      <c r="B23" s="92" t="str">
        <f>trhg!H24</f>
        <v>16/Ara/2019-20/Ara/2019</v>
      </c>
      <c r="C23" s="154" t="s">
        <v>187</v>
      </c>
      <c r="D23" s="6"/>
    </row>
    <row r="24" spans="1:4" ht="30">
      <c r="A24" s="63" t="s">
        <v>22</v>
      </c>
      <c r="B24" s="92" t="str">
        <f>trhg!H25</f>
        <v>23/Ara/2019-27/Ara/2019</v>
      </c>
      <c r="C24" s="154" t="s">
        <v>188</v>
      </c>
      <c r="D24" s="6"/>
    </row>
    <row r="25" spans="1:4" ht="30">
      <c r="A25" s="63" t="s">
        <v>23</v>
      </c>
      <c r="B25" s="92" t="str">
        <f>trhg!H26</f>
        <v>30/Ara/2019-03/Oca/2020</v>
      </c>
      <c r="C25" s="154" t="s">
        <v>188</v>
      </c>
      <c r="D25" s="6"/>
    </row>
    <row r="26" spans="1:4" ht="30">
      <c r="A26" s="63" t="s">
        <v>24</v>
      </c>
      <c r="B26" s="92" t="str">
        <f>trhg!H27</f>
        <v>06/Oca/2020-10/Oca/2020</v>
      </c>
      <c r="C26" s="154" t="s">
        <v>190</v>
      </c>
      <c r="D26" s="3"/>
    </row>
    <row r="27" spans="1:4">
      <c r="A27" s="63" t="s">
        <v>25</v>
      </c>
      <c r="B27" s="92" t="str">
        <f>trhg!H28</f>
        <v>13/Oca/2020-17/Oca/2020</v>
      </c>
      <c r="C27" s="154" t="s">
        <v>189</v>
      </c>
      <c r="D27" s="6"/>
    </row>
    <row r="28" spans="1:4" ht="30">
      <c r="A28" s="63" t="s">
        <v>26</v>
      </c>
      <c r="B28" s="201" t="str">
        <f>trhg!H29</f>
        <v>03/Şub/2020-07/Şub/2020</v>
      </c>
      <c r="C28" s="202" t="s">
        <v>191</v>
      </c>
      <c r="D28" s="6"/>
    </row>
    <row r="29" spans="1:4" ht="30">
      <c r="A29" s="63" t="s">
        <v>27</v>
      </c>
      <c r="B29" s="92" t="str">
        <f>trhg!H30</f>
        <v>10/Şub/2020-14/Şub/2020</v>
      </c>
      <c r="C29" s="154" t="s">
        <v>192</v>
      </c>
      <c r="D29" s="6"/>
    </row>
    <row r="30" spans="1:4" ht="30">
      <c r="A30" s="63" t="s">
        <v>28</v>
      </c>
      <c r="B30" s="92" t="str">
        <f>trhg!H31</f>
        <v>17/Şub/2020-21/Şub/2020</v>
      </c>
      <c r="C30" s="154" t="s">
        <v>193</v>
      </c>
      <c r="D30" s="3"/>
    </row>
    <row r="31" spans="1:4" ht="30">
      <c r="A31" s="63" t="s">
        <v>29</v>
      </c>
      <c r="B31" s="92" t="str">
        <f>trhg!H32</f>
        <v>24/Şub/2020-28/Şub/2020</v>
      </c>
      <c r="C31" s="154" t="s">
        <v>193</v>
      </c>
      <c r="D31" s="6"/>
    </row>
    <row r="32" spans="1:4">
      <c r="A32" s="63" t="s">
        <v>30</v>
      </c>
      <c r="B32" s="92" t="str">
        <f>trhg!H33</f>
        <v>02/Mar/2020-06/Mar/2020</v>
      </c>
      <c r="C32" s="154" t="s">
        <v>194</v>
      </c>
      <c r="D32" s="6"/>
    </row>
    <row r="33" spans="1:4" ht="30">
      <c r="A33" s="63" t="s">
        <v>31</v>
      </c>
      <c r="B33" s="92" t="str">
        <f>trhg!H34</f>
        <v>09/Mar/2020-13/Mar/2020</v>
      </c>
      <c r="C33" s="154" t="s">
        <v>195</v>
      </c>
      <c r="D33" s="6"/>
    </row>
    <row r="34" spans="1:4" ht="30">
      <c r="A34" s="63" t="s">
        <v>32</v>
      </c>
      <c r="B34" s="92" t="str">
        <f>trhg!H35</f>
        <v>16/Mar/2020-20/Mar/2020</v>
      </c>
      <c r="C34" s="154" t="s">
        <v>196</v>
      </c>
      <c r="D34" s="3"/>
    </row>
    <row r="35" spans="1:4" ht="45">
      <c r="A35" s="63" t="s">
        <v>33</v>
      </c>
      <c r="B35" s="92" t="str">
        <f>trhg!H36</f>
        <v>23/Mar/2020-27/Mar/2020</v>
      </c>
      <c r="C35" s="154" t="s">
        <v>197</v>
      </c>
      <c r="D35" s="6"/>
    </row>
    <row r="36" spans="1:4" ht="45">
      <c r="A36" s="63" t="s">
        <v>34</v>
      </c>
      <c r="B36" s="92" t="str">
        <f>trhg!H37</f>
        <v>30/Mar/2020-03/Nis/2020</v>
      </c>
      <c r="C36" s="182" t="s">
        <v>197</v>
      </c>
      <c r="D36" s="6"/>
    </row>
    <row r="37" spans="1:4" ht="21">
      <c r="A37" s="63" t="s">
        <v>35</v>
      </c>
      <c r="B37" s="92" t="str">
        <f>trhg!H38</f>
        <v>06/Nis/2020-10/Nis/2020</v>
      </c>
      <c r="C37" s="155" t="s">
        <v>373</v>
      </c>
      <c r="D37" s="6"/>
    </row>
    <row r="38" spans="1:4" ht="45">
      <c r="A38" s="63" t="s">
        <v>36</v>
      </c>
      <c r="B38" s="92" t="str">
        <f>trhg!H39</f>
        <v>13/Nis/2020-17/Nis/2020</v>
      </c>
      <c r="C38" s="154" t="s">
        <v>198</v>
      </c>
      <c r="D38" s="3"/>
    </row>
    <row r="39" spans="1:4" ht="45">
      <c r="A39" s="63" t="s">
        <v>37</v>
      </c>
      <c r="B39" s="92" t="str">
        <f>trhg!H40</f>
        <v>20/Nis/2020-24/Nis/2020</v>
      </c>
      <c r="C39" s="154" t="s">
        <v>198</v>
      </c>
      <c r="D39" s="6"/>
    </row>
    <row r="40" spans="1:4">
      <c r="A40" s="63" t="s">
        <v>38</v>
      </c>
      <c r="B40" s="92" t="str">
        <f>trhg!H41</f>
        <v>27/Nis/2020-01/May/2020</v>
      </c>
      <c r="C40" s="134" t="s">
        <v>176</v>
      </c>
      <c r="D40" s="6"/>
    </row>
    <row r="41" spans="1:4" ht="28.5">
      <c r="A41" s="63" t="s">
        <v>39</v>
      </c>
      <c r="B41" s="92" t="str">
        <f>trhg!H42</f>
        <v>04/May/2020-08/May/2020</v>
      </c>
      <c r="C41" s="206" t="s">
        <v>199</v>
      </c>
      <c r="D41" s="6"/>
    </row>
    <row r="42" spans="1:4" ht="12.6" customHeight="1">
      <c r="A42" s="63" t="s">
        <v>40</v>
      </c>
      <c r="B42" s="92" t="str">
        <f>trhg!H43</f>
        <v>11/May/2020-15/May/2020</v>
      </c>
      <c r="C42" s="154" t="s">
        <v>200</v>
      </c>
      <c r="D42" s="3"/>
    </row>
    <row r="43" spans="1:4" ht="30">
      <c r="A43" s="63" t="s">
        <v>41</v>
      </c>
      <c r="B43" s="92" t="str">
        <f>trhg!H44</f>
        <v>18/May/2020-22/May/2020</v>
      </c>
      <c r="C43" s="154" t="s">
        <v>474</v>
      </c>
      <c r="D43" s="6"/>
    </row>
    <row r="44" spans="1:4" ht="22.9" customHeight="1">
      <c r="A44" s="63" t="s">
        <v>42</v>
      </c>
      <c r="B44" s="92" t="str">
        <f>trhg!H45</f>
        <v>25/May/2020-29/May/2020</v>
      </c>
      <c r="C44" s="154" t="s">
        <v>474</v>
      </c>
      <c r="D44" s="6"/>
    </row>
    <row r="45" spans="1:4" ht="45">
      <c r="A45" s="63" t="s">
        <v>43</v>
      </c>
      <c r="B45" s="92" t="str">
        <f>trhg!H46</f>
        <v>01/Haz/2020-05/Haz/2020</v>
      </c>
      <c r="C45" s="154" t="s">
        <v>201</v>
      </c>
      <c r="D45" s="6"/>
    </row>
    <row r="46" spans="1:4" ht="45">
      <c r="A46" s="63" t="s">
        <v>54</v>
      </c>
      <c r="B46" s="17" t="str">
        <f>trhg!H47</f>
        <v>08/Haz/2020-12/Haz/2020</v>
      </c>
      <c r="C46" s="154" t="s">
        <v>201</v>
      </c>
      <c r="D46" s="6"/>
    </row>
    <row r="47" spans="1:4" ht="30">
      <c r="A47" s="63" t="s">
        <v>55</v>
      </c>
      <c r="B47" s="17" t="str">
        <f>trhg!H48</f>
        <v>15/Haz/2020-19/Haz/2020</v>
      </c>
      <c r="C47" s="182" t="s">
        <v>474</v>
      </c>
      <c r="D47" s="6"/>
    </row>
    <row r="48" spans="1:4">
      <c r="A48" s="63" t="s">
        <v>56</v>
      </c>
      <c r="B48" s="17" t="str">
        <f>trhg!H49</f>
        <v>22/Haz/2020-26/Haz/2020</v>
      </c>
      <c r="C48" s="34"/>
      <c r="D48" s="6"/>
    </row>
    <row r="49" spans="1:4">
      <c r="A49" s="61"/>
      <c r="B49" s="3"/>
      <c r="C49" s="3"/>
      <c r="D49" s="3"/>
    </row>
    <row r="50" spans="1:4">
      <c r="A50" s="62"/>
      <c r="B50" s="6"/>
      <c r="C50" s="6"/>
      <c r="D50" s="6"/>
    </row>
    <row r="51" spans="1:4">
      <c r="A51" s="62"/>
      <c r="B51" s="6"/>
      <c r="C51" s="6"/>
      <c r="D51" s="6"/>
    </row>
    <row r="52" spans="1:4">
      <c r="A52" s="62"/>
      <c r="B52" s="6"/>
      <c r="C52" s="6"/>
      <c r="D52" s="6"/>
    </row>
    <row r="53" spans="1:4">
      <c r="A53" s="61"/>
      <c r="B53" s="3"/>
      <c r="C53" s="3"/>
      <c r="D53" s="3"/>
    </row>
    <row r="54" spans="1:4">
      <c r="A54" s="62"/>
      <c r="B54" s="6"/>
      <c r="C54" s="6"/>
      <c r="D54" s="6"/>
    </row>
    <row r="55" spans="1:4">
      <c r="A55" s="62"/>
      <c r="B55" s="6"/>
      <c r="C55" s="6"/>
      <c r="D55" s="6"/>
    </row>
    <row r="56" spans="1:4">
      <c r="A56" s="62"/>
      <c r="B56" s="6"/>
      <c r="C56" s="6"/>
      <c r="D56" s="6"/>
    </row>
    <row r="57" spans="1:4">
      <c r="A57" s="64"/>
      <c r="B57" s="33"/>
      <c r="C57" s="33"/>
      <c r="D57" s="33"/>
    </row>
    <row r="58" spans="1:4">
      <c r="A58" s="64"/>
      <c r="B58" s="33"/>
      <c r="C58" s="33"/>
      <c r="D58" s="33"/>
    </row>
    <row r="59" spans="1:4">
      <c r="A59" s="64"/>
      <c r="B59" s="33"/>
      <c r="C59" s="33"/>
      <c r="D59" s="33"/>
    </row>
    <row r="60" spans="1:4">
      <c r="A60" s="64"/>
      <c r="B60" s="33"/>
      <c r="C60" s="33"/>
      <c r="D60" s="33"/>
    </row>
    <row r="61" spans="1:4">
      <c r="A61" s="64"/>
      <c r="B61" s="33"/>
      <c r="C61" s="33"/>
      <c r="D61" s="33"/>
    </row>
    <row r="62" spans="1:4">
      <c r="A62" s="64"/>
      <c r="B62" s="33"/>
      <c r="C62" s="33"/>
      <c r="D62" s="33"/>
    </row>
    <row r="63" spans="1:4">
      <c r="A63" s="64"/>
      <c r="B63" s="33"/>
      <c r="C63" s="33"/>
      <c r="D63" s="33"/>
    </row>
    <row r="64" spans="1:4">
      <c r="A64" s="64"/>
      <c r="B64" s="33"/>
      <c r="C64" s="33"/>
      <c r="D64" s="33"/>
    </row>
    <row r="65" spans="1:4">
      <c r="A65" s="64"/>
      <c r="B65" s="33"/>
      <c r="C65" s="33"/>
      <c r="D65" s="33"/>
    </row>
    <row r="66" spans="1:4">
      <c r="A66" s="64"/>
      <c r="B66" s="33"/>
      <c r="C66" s="33"/>
      <c r="D66" s="33"/>
    </row>
    <row r="67" spans="1:4">
      <c r="A67" s="64"/>
      <c r="B67" s="33"/>
      <c r="C67" s="33"/>
      <c r="D67" s="33"/>
    </row>
    <row r="68" spans="1:4">
      <c r="A68" s="64"/>
      <c r="B68" s="33"/>
      <c r="C68" s="33"/>
      <c r="D68" s="33"/>
    </row>
    <row r="69" spans="1:4">
      <c r="A69" s="64"/>
      <c r="B69" s="33"/>
      <c r="C69" s="33"/>
      <c r="D69" s="33"/>
    </row>
    <row r="70" spans="1:4">
      <c r="A70" s="65"/>
      <c r="B70" s="12"/>
      <c r="C70" s="12"/>
      <c r="D70" s="12"/>
    </row>
    <row r="71" spans="1:4">
      <c r="A71" s="65"/>
      <c r="B71" s="12"/>
      <c r="C71" s="12"/>
      <c r="D71" s="12"/>
    </row>
    <row r="72" spans="1:4">
      <c r="A72" s="65"/>
      <c r="B72" s="12"/>
      <c r="C72" s="12"/>
      <c r="D72" s="12"/>
    </row>
    <row r="73" spans="1:4">
      <c r="A73" s="65"/>
      <c r="B73" s="12"/>
      <c r="C73" s="12"/>
      <c r="D73" s="12"/>
    </row>
    <row r="74" spans="1:4">
      <c r="A74" s="65"/>
      <c r="B74" s="12"/>
      <c r="C74" s="12"/>
      <c r="D74" s="12"/>
    </row>
    <row r="75" spans="1:4">
      <c r="A75" s="65"/>
      <c r="B75" s="12"/>
      <c r="C75" s="12"/>
      <c r="D75" s="12"/>
    </row>
    <row r="76" spans="1:4">
      <c r="A76" s="65"/>
      <c r="B76" s="12"/>
      <c r="C76" s="12"/>
      <c r="D76" s="12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ayfa9">
    <tabColor theme="9"/>
  </sheetPr>
  <dimension ref="A1:G127"/>
  <sheetViews>
    <sheetView workbookViewId="0">
      <selection activeCell="C45" sqref="C45"/>
    </sheetView>
  </sheetViews>
  <sheetFormatPr defaultRowHeight="15"/>
  <cols>
    <col min="2" max="2" width="23.28515625" customWidth="1"/>
    <col min="3" max="3" width="41.5703125" style="73" customWidth="1"/>
  </cols>
  <sheetData>
    <row r="1" spans="1:7">
      <c r="A1" s="1"/>
      <c r="B1" s="1"/>
      <c r="C1" s="67"/>
      <c r="D1" s="1"/>
      <c r="E1" s="1"/>
      <c r="F1" s="1"/>
      <c r="G1" s="1"/>
    </row>
    <row r="2" spans="1:7">
      <c r="A2" s="1"/>
      <c r="B2" s="1"/>
      <c r="C2" s="67"/>
      <c r="D2" s="1"/>
      <c r="E2" s="1"/>
      <c r="F2" s="1"/>
      <c r="G2" s="1"/>
    </row>
    <row r="3" spans="1:7">
      <c r="A3" s="1"/>
      <c r="B3" s="1"/>
      <c r="C3" s="67"/>
      <c r="D3" s="1"/>
      <c r="E3" s="1"/>
      <c r="F3" s="1"/>
      <c r="G3" s="1"/>
    </row>
    <row r="4" spans="1:7">
      <c r="A4" s="1"/>
      <c r="B4" s="1"/>
      <c r="C4" s="67"/>
      <c r="D4" s="1"/>
      <c r="E4" s="1"/>
      <c r="F4" s="1"/>
      <c r="G4" s="1"/>
    </row>
    <row r="5" spans="1:7">
      <c r="A5" s="3"/>
      <c r="B5" s="3"/>
      <c r="C5" s="68"/>
      <c r="D5" s="3"/>
      <c r="E5" s="3"/>
      <c r="F5" s="3"/>
      <c r="G5" s="3"/>
    </row>
    <row r="6" spans="1:7">
      <c r="A6" s="3"/>
      <c r="B6" s="3"/>
      <c r="C6" s="68"/>
      <c r="D6" s="3"/>
      <c r="E6" s="3"/>
      <c r="F6" s="3"/>
      <c r="G6" s="3"/>
    </row>
    <row r="7" spans="1:7">
      <c r="A7" s="3"/>
      <c r="B7" s="3"/>
      <c r="C7" s="68"/>
      <c r="D7" s="3"/>
      <c r="E7" s="3"/>
      <c r="F7" s="31"/>
      <c r="G7" s="3"/>
    </row>
    <row r="8" spans="1:7">
      <c r="A8" s="6"/>
      <c r="B8" s="14"/>
      <c r="C8" s="69" t="s">
        <v>57</v>
      </c>
      <c r="D8" s="6"/>
      <c r="E8" s="6"/>
      <c r="F8" s="31"/>
      <c r="G8" s="6"/>
    </row>
    <row r="9" spans="1:7" ht="30">
      <c r="A9" s="16" t="s">
        <v>7</v>
      </c>
      <c r="B9" s="96" t="str">
        <f>trhg!H10</f>
        <v>09/Eyl/2019-13/Eyl/2019</v>
      </c>
      <c r="C9" s="159" t="s">
        <v>202</v>
      </c>
      <c r="D9" s="6"/>
      <c r="E9" s="6"/>
      <c r="F9" s="31"/>
      <c r="G9" s="6"/>
    </row>
    <row r="10" spans="1:7" ht="30">
      <c r="A10" s="16" t="s">
        <v>8</v>
      </c>
      <c r="B10" s="96" t="str">
        <f>trhg!H11</f>
        <v>16/Eyl/2019-20/Eyl/2019</v>
      </c>
      <c r="C10" s="159" t="s">
        <v>202</v>
      </c>
      <c r="D10" s="3"/>
      <c r="E10" s="3"/>
      <c r="F10" s="31"/>
      <c r="G10" s="3"/>
    </row>
    <row r="11" spans="1:7" ht="30">
      <c r="A11" s="16" t="s">
        <v>9</v>
      </c>
      <c r="B11" s="96" t="str">
        <f>trhg!H12</f>
        <v>23/Eyl/2019-27/Eyl/2019</v>
      </c>
      <c r="C11" s="159" t="s">
        <v>202</v>
      </c>
      <c r="D11" s="6"/>
      <c r="E11" s="6"/>
      <c r="F11" s="31"/>
      <c r="G11" s="6"/>
    </row>
    <row r="12" spans="1:7" ht="30">
      <c r="A12" s="16" t="s">
        <v>10</v>
      </c>
      <c r="B12" s="96" t="str">
        <f>trhg!H13</f>
        <v>30/Eyl/2019-04/Eki/2019</v>
      </c>
      <c r="C12" s="159" t="s">
        <v>203</v>
      </c>
      <c r="D12" s="6"/>
      <c r="E12" s="6"/>
      <c r="F12" s="31"/>
      <c r="G12" s="6"/>
    </row>
    <row r="13" spans="1:7" ht="30">
      <c r="A13" s="16" t="s">
        <v>11</v>
      </c>
      <c r="B13" s="96" t="str">
        <f>trhg!H14</f>
        <v>07/Eki/2019-11/Eki/2019</v>
      </c>
      <c r="C13" s="159" t="s">
        <v>203</v>
      </c>
      <c r="D13" s="6"/>
      <c r="E13" s="6"/>
      <c r="F13" s="31"/>
      <c r="G13" s="6"/>
    </row>
    <row r="14" spans="1:7" ht="30">
      <c r="A14" s="16" t="s">
        <v>12</v>
      </c>
      <c r="B14" s="96" t="str">
        <f>trhg!H15</f>
        <v>14/Eki/2019-18/Eki/2019</v>
      </c>
      <c r="C14" s="159" t="s">
        <v>203</v>
      </c>
      <c r="D14" s="3"/>
      <c r="E14" s="3"/>
      <c r="F14" s="31"/>
      <c r="G14" s="3"/>
    </row>
    <row r="15" spans="1:7" ht="30">
      <c r="A15" s="16" t="s">
        <v>13</v>
      </c>
      <c r="B15" s="96" t="str">
        <f>trhg!H16</f>
        <v>21/Eki/2019-25/Eki/2019</v>
      </c>
      <c r="C15" s="159" t="s">
        <v>204</v>
      </c>
      <c r="D15" s="6"/>
      <c r="E15" s="6"/>
      <c r="F15" s="31"/>
      <c r="G15" s="6"/>
    </row>
    <row r="16" spans="1:7" ht="30">
      <c r="A16" s="16" t="s">
        <v>14</v>
      </c>
      <c r="B16" s="96" t="str">
        <f>trhg!H17</f>
        <v>28/Eki/2019-01/Kas/2019</v>
      </c>
      <c r="C16" s="159" t="s">
        <v>204</v>
      </c>
      <c r="D16" s="6"/>
      <c r="E16" s="6"/>
      <c r="F16" s="31"/>
      <c r="G16" s="6"/>
    </row>
    <row r="17" spans="1:7" ht="30">
      <c r="A17" s="16" t="s">
        <v>15</v>
      </c>
      <c r="B17" s="96" t="str">
        <f>trhg!H18</f>
        <v>04/Kas/2019-08/Kas/2019</v>
      </c>
      <c r="C17" s="159" t="s">
        <v>204</v>
      </c>
      <c r="D17" s="6"/>
      <c r="E17" s="6"/>
      <c r="F17" s="31"/>
      <c r="G17" s="6"/>
    </row>
    <row r="18" spans="1:7" ht="45">
      <c r="A18" s="16" t="s">
        <v>16</v>
      </c>
      <c r="B18" s="96" t="str">
        <f>trhg!H19</f>
        <v>11/Kas/2019-15/Kas/2019</v>
      </c>
      <c r="C18" s="159" t="s">
        <v>205</v>
      </c>
      <c r="D18" s="3"/>
      <c r="E18" s="3"/>
      <c r="F18" s="31"/>
      <c r="G18" s="5"/>
    </row>
    <row r="19" spans="1:7" ht="15.75">
      <c r="A19" s="16" t="s">
        <v>17</v>
      </c>
      <c r="B19" s="96" t="str">
        <f>trhg!H20</f>
        <v>18/Kas/2019-22/Kas/2019</v>
      </c>
      <c r="C19" s="157" t="s">
        <v>206</v>
      </c>
      <c r="D19" s="6"/>
      <c r="E19" s="6"/>
      <c r="F19" s="31"/>
      <c r="G19" s="6"/>
    </row>
    <row r="20" spans="1:7" ht="45">
      <c r="A20" s="16" t="s">
        <v>18</v>
      </c>
      <c r="B20" s="96" t="str">
        <f>trhg!H21</f>
        <v>25/Kas/2019-29/Kas/2019</v>
      </c>
      <c r="C20" s="159" t="s">
        <v>205</v>
      </c>
      <c r="D20" s="6"/>
      <c r="E20" s="6"/>
      <c r="F20" s="31"/>
      <c r="G20" s="6"/>
    </row>
    <row r="21" spans="1:7" ht="45">
      <c r="A21" s="16" t="s">
        <v>19</v>
      </c>
      <c r="B21" s="96" t="str">
        <f>trhg!H22</f>
        <v>02/Ara/2019-06/Ara/2019</v>
      </c>
      <c r="C21" s="159" t="s">
        <v>205</v>
      </c>
      <c r="D21" s="6"/>
      <c r="E21" s="6"/>
      <c r="F21" s="31"/>
      <c r="G21" s="6"/>
    </row>
    <row r="22" spans="1:7">
      <c r="A22" s="16" t="s">
        <v>20</v>
      </c>
      <c r="B22" s="96" t="str">
        <f>trhg!H23</f>
        <v>09/Ara/2019-13/Ara/2019</v>
      </c>
      <c r="C22" s="159" t="s">
        <v>207</v>
      </c>
      <c r="D22" s="3"/>
      <c r="E22" s="3"/>
      <c r="F22" s="31"/>
      <c r="G22" s="3"/>
    </row>
    <row r="23" spans="1:7">
      <c r="A23" s="16" t="s">
        <v>21</v>
      </c>
      <c r="B23" s="96" t="str">
        <f>trhg!H24</f>
        <v>16/Ara/2019-20/Ara/2019</v>
      </c>
      <c r="C23" s="159" t="s">
        <v>207</v>
      </c>
      <c r="D23" s="6"/>
      <c r="E23" s="6"/>
      <c r="F23" s="31"/>
      <c r="G23" s="6"/>
    </row>
    <row r="24" spans="1:7">
      <c r="A24" s="16" t="s">
        <v>22</v>
      </c>
      <c r="B24" s="96" t="str">
        <f>trhg!H25</f>
        <v>23/Ara/2019-27/Ara/2019</v>
      </c>
      <c r="C24" s="159" t="s">
        <v>207</v>
      </c>
      <c r="D24" s="6"/>
      <c r="E24" s="6"/>
      <c r="F24" s="31"/>
      <c r="G24" s="6"/>
    </row>
    <row r="25" spans="1:7" ht="30">
      <c r="A25" s="16" t="s">
        <v>23</v>
      </c>
      <c r="B25" s="96" t="str">
        <f>trhg!H26</f>
        <v>30/Ara/2019-03/Oca/2020</v>
      </c>
      <c r="C25" s="159" t="s">
        <v>208</v>
      </c>
      <c r="D25" s="6"/>
      <c r="E25" s="6"/>
      <c r="F25" s="31"/>
      <c r="G25" s="6"/>
    </row>
    <row r="26" spans="1:7" ht="30">
      <c r="A26" s="16" t="s">
        <v>24</v>
      </c>
      <c r="B26" s="96" t="str">
        <f>trhg!H27</f>
        <v>06/Oca/2020-10/Oca/2020</v>
      </c>
      <c r="C26" s="159" t="s">
        <v>208</v>
      </c>
      <c r="D26" s="3"/>
      <c r="E26" s="3"/>
      <c r="F26" s="31"/>
      <c r="G26" s="3"/>
    </row>
    <row r="27" spans="1:7" ht="30">
      <c r="A27" s="16" t="s">
        <v>25</v>
      </c>
      <c r="B27" s="96" t="str">
        <f>trhg!H28</f>
        <v>13/Oca/2020-17/Oca/2020</v>
      </c>
      <c r="C27" s="159" t="s">
        <v>209</v>
      </c>
      <c r="D27" s="6"/>
      <c r="E27" s="6"/>
      <c r="F27" s="31"/>
      <c r="G27" s="6"/>
    </row>
    <row r="28" spans="1:7" ht="30">
      <c r="A28" s="16" t="s">
        <v>26</v>
      </c>
      <c r="B28" s="203" t="str">
        <f>trhg!H29</f>
        <v>03/Şub/2020-07/Şub/2020</v>
      </c>
      <c r="C28" s="204" t="s">
        <v>209</v>
      </c>
      <c r="D28" s="6"/>
      <c r="E28" s="6"/>
      <c r="F28" s="31"/>
      <c r="G28" s="6"/>
    </row>
    <row r="29" spans="1:7" ht="30">
      <c r="A29" s="16" t="s">
        <v>27</v>
      </c>
      <c r="B29" s="96" t="str">
        <f>trhg!H30</f>
        <v>10/Şub/2020-14/Şub/2020</v>
      </c>
      <c r="C29" s="159" t="s">
        <v>210</v>
      </c>
      <c r="D29" s="6"/>
      <c r="E29" s="6"/>
      <c r="F29" s="31"/>
      <c r="G29" s="6"/>
    </row>
    <row r="30" spans="1:7" ht="30">
      <c r="A30" s="16" t="s">
        <v>28</v>
      </c>
      <c r="B30" s="96" t="str">
        <f>trhg!H31</f>
        <v>17/Şub/2020-21/Şub/2020</v>
      </c>
      <c r="C30" s="159" t="s">
        <v>210</v>
      </c>
      <c r="D30" s="3"/>
      <c r="E30" s="3"/>
      <c r="F30" s="31"/>
      <c r="G30" s="3"/>
    </row>
    <row r="31" spans="1:7">
      <c r="A31" s="16" t="s">
        <v>29</v>
      </c>
      <c r="B31" s="96" t="str">
        <f>trhg!H32</f>
        <v>24/Şub/2020-28/Şub/2020</v>
      </c>
      <c r="C31" s="159" t="s">
        <v>211</v>
      </c>
      <c r="D31" s="6"/>
      <c r="E31" s="6"/>
      <c r="F31" s="31"/>
      <c r="G31" s="6"/>
    </row>
    <row r="32" spans="1:7">
      <c r="A32" s="16" t="s">
        <v>30</v>
      </c>
      <c r="B32" s="96" t="str">
        <f>trhg!H33</f>
        <v>02/Mar/2020-06/Mar/2020</v>
      </c>
      <c r="C32" s="159" t="s">
        <v>211</v>
      </c>
      <c r="D32" s="6"/>
      <c r="E32" s="6"/>
      <c r="F32" s="31"/>
      <c r="G32" s="6"/>
    </row>
    <row r="33" spans="1:7" ht="30">
      <c r="A33" s="16" t="s">
        <v>31</v>
      </c>
      <c r="B33" s="96" t="str">
        <f>trhg!H34</f>
        <v>09/Mar/2020-13/Mar/2020</v>
      </c>
      <c r="C33" s="159" t="s">
        <v>212</v>
      </c>
      <c r="D33" s="6"/>
      <c r="E33" s="6"/>
      <c r="F33" s="31"/>
      <c r="G33" s="6"/>
    </row>
    <row r="34" spans="1:7" ht="30">
      <c r="A34" s="16" t="s">
        <v>32</v>
      </c>
      <c r="B34" s="96" t="str">
        <f>trhg!H35</f>
        <v>16/Mar/2020-20/Mar/2020</v>
      </c>
      <c r="C34" s="159" t="s">
        <v>212</v>
      </c>
      <c r="D34" s="3"/>
      <c r="E34" s="3"/>
      <c r="F34" s="31"/>
      <c r="G34" s="3"/>
    </row>
    <row r="35" spans="1:7" ht="30">
      <c r="A35" s="16" t="s">
        <v>33</v>
      </c>
      <c r="B35" s="96" t="str">
        <f>trhg!H36</f>
        <v>23/Mar/2020-27/Mar/2020</v>
      </c>
      <c r="C35" s="159" t="s">
        <v>213</v>
      </c>
      <c r="D35" s="6"/>
      <c r="E35" s="6"/>
      <c r="F35" s="31"/>
      <c r="G35" s="6"/>
    </row>
    <row r="36" spans="1:7" ht="30">
      <c r="A36" s="16" t="s">
        <v>34</v>
      </c>
      <c r="B36" s="96" t="str">
        <f>trhg!H37</f>
        <v>30/Mar/2020-03/Nis/2020</v>
      </c>
      <c r="C36" s="159" t="s">
        <v>213</v>
      </c>
      <c r="D36" s="6"/>
      <c r="E36" s="6"/>
      <c r="F36" s="31"/>
      <c r="G36" s="6"/>
    </row>
    <row r="37" spans="1:7" ht="15.75">
      <c r="A37" s="16" t="s">
        <v>35</v>
      </c>
      <c r="B37" s="96" t="str">
        <f>trhg!H38</f>
        <v>06/Nis/2020-10/Nis/2020</v>
      </c>
      <c r="C37" s="157" t="s">
        <v>218</v>
      </c>
      <c r="D37" s="6"/>
      <c r="E37" s="6"/>
      <c r="F37" s="31"/>
      <c r="G37" s="6"/>
    </row>
    <row r="38" spans="1:7" ht="30">
      <c r="A38" s="16" t="s">
        <v>36</v>
      </c>
      <c r="B38" s="96" t="str">
        <f>trhg!H39</f>
        <v>13/Nis/2020-17/Nis/2020</v>
      </c>
      <c r="C38" s="159" t="s">
        <v>213</v>
      </c>
      <c r="D38" s="3"/>
      <c r="E38" s="3"/>
      <c r="F38" s="31"/>
      <c r="G38" s="3"/>
    </row>
    <row r="39" spans="1:7" ht="30">
      <c r="A39" s="16" t="s">
        <v>37</v>
      </c>
      <c r="B39" s="96" t="str">
        <f>trhg!H40</f>
        <v>20/Nis/2020-24/Nis/2020</v>
      </c>
      <c r="C39" s="159" t="s">
        <v>214</v>
      </c>
      <c r="D39" s="6"/>
      <c r="E39" s="6"/>
      <c r="F39" s="31"/>
      <c r="G39" s="6"/>
    </row>
    <row r="40" spans="1:7">
      <c r="A40" s="16" t="s">
        <v>38</v>
      </c>
      <c r="B40" s="96" t="str">
        <f>trhg!H41</f>
        <v>27/Nis/2020-01/May/2020</v>
      </c>
      <c r="C40" s="130" t="s">
        <v>176</v>
      </c>
      <c r="D40" s="6"/>
      <c r="E40" s="6"/>
      <c r="F40" s="31"/>
      <c r="G40" s="6"/>
    </row>
    <row r="41" spans="1:7">
      <c r="A41" s="16" t="s">
        <v>39</v>
      </c>
      <c r="B41" s="96" t="str">
        <f>trhg!H42</f>
        <v>04/May/2020-08/May/2020</v>
      </c>
      <c r="C41" s="159" t="s">
        <v>215</v>
      </c>
      <c r="D41" s="6"/>
      <c r="E41" s="6"/>
      <c r="F41" s="31"/>
      <c r="G41" s="6"/>
    </row>
    <row r="42" spans="1:7">
      <c r="A42" s="16" t="s">
        <v>40</v>
      </c>
      <c r="B42" s="96" t="str">
        <f>trhg!H43</f>
        <v>11/May/2020-15/May/2020</v>
      </c>
      <c r="C42" s="159" t="s">
        <v>215</v>
      </c>
      <c r="D42" s="3"/>
      <c r="E42" s="3"/>
      <c r="F42" s="31"/>
      <c r="G42" s="3"/>
    </row>
    <row r="43" spans="1:7">
      <c r="A43" s="16" t="s">
        <v>41</v>
      </c>
      <c r="B43" s="96" t="str">
        <f>trhg!H44</f>
        <v>18/May/2020-22/May/2020</v>
      </c>
      <c r="C43" s="159" t="s">
        <v>216</v>
      </c>
      <c r="D43" s="6"/>
      <c r="E43" s="6"/>
      <c r="F43" s="31"/>
      <c r="G43" s="6"/>
    </row>
    <row r="44" spans="1:7">
      <c r="A44" s="16" t="s">
        <v>42</v>
      </c>
      <c r="B44" s="96" t="str">
        <f>trhg!H45</f>
        <v>25/May/2020-29/May/2020</v>
      </c>
      <c r="C44" s="159" t="s">
        <v>216</v>
      </c>
      <c r="D44" s="6"/>
      <c r="E44" s="6"/>
      <c r="F44" s="31"/>
      <c r="G44" s="6"/>
    </row>
    <row r="45" spans="1:7">
      <c r="A45" s="16" t="s">
        <v>43</v>
      </c>
      <c r="B45" s="96" t="str">
        <f>trhg!H46</f>
        <v>01/Haz/2020-05/Haz/2020</v>
      </c>
      <c r="C45" s="159" t="s">
        <v>217</v>
      </c>
      <c r="D45" s="6"/>
      <c r="E45" s="6"/>
      <c r="F45" s="31"/>
      <c r="G45" s="6"/>
    </row>
    <row r="46" spans="1:7">
      <c r="A46" s="16" t="s">
        <v>54</v>
      </c>
      <c r="B46" s="96" t="str">
        <f>trhg!H47</f>
        <v>08/Haz/2020-12/Haz/2020</v>
      </c>
      <c r="C46" s="159" t="s">
        <v>217</v>
      </c>
      <c r="D46" s="6"/>
      <c r="E46" s="6"/>
      <c r="F46" s="31"/>
      <c r="G46" s="6"/>
    </row>
    <row r="47" spans="1:7">
      <c r="A47" s="16" t="s">
        <v>55</v>
      </c>
      <c r="B47" s="96" t="str">
        <f>trhg!H48</f>
        <v>15/Haz/2020-19/Haz/2020</v>
      </c>
      <c r="C47" s="159" t="s">
        <v>217</v>
      </c>
      <c r="D47" s="6"/>
      <c r="E47" s="6"/>
      <c r="F47" s="31"/>
      <c r="G47" s="6"/>
    </row>
    <row r="48" spans="1:7">
      <c r="A48" s="16" t="s">
        <v>56</v>
      </c>
      <c r="B48" s="96" t="str">
        <f>trhg!H49</f>
        <v>22/Haz/2020-26/Haz/2020</v>
      </c>
      <c r="C48" s="158"/>
      <c r="D48" s="6"/>
      <c r="E48" s="6"/>
      <c r="F48" s="31"/>
      <c r="G48" s="6"/>
    </row>
    <row r="49" spans="1:7">
      <c r="A49" s="3"/>
      <c r="B49" s="3"/>
      <c r="C49" s="68"/>
      <c r="D49" s="3"/>
      <c r="E49" s="3"/>
      <c r="F49" s="31"/>
      <c r="G49" s="3"/>
    </row>
    <row r="50" spans="1:7">
      <c r="A50" s="6"/>
      <c r="B50" s="6"/>
      <c r="C50" s="70"/>
      <c r="D50" s="6"/>
      <c r="E50" s="6"/>
      <c r="F50" s="31"/>
      <c r="G50" s="6"/>
    </row>
    <row r="51" spans="1:7">
      <c r="A51" s="6"/>
      <c r="B51" s="6"/>
      <c r="C51" s="70"/>
      <c r="D51" s="6"/>
      <c r="E51" s="6"/>
      <c r="F51" s="31"/>
      <c r="G51" s="6"/>
    </row>
    <row r="52" spans="1:7">
      <c r="A52" s="6"/>
      <c r="B52" s="6"/>
      <c r="C52" s="70"/>
      <c r="D52" s="6"/>
      <c r="E52" s="6"/>
      <c r="F52" s="31"/>
      <c r="G52" s="6"/>
    </row>
    <row r="53" spans="1:7">
      <c r="A53" s="3"/>
      <c r="B53" s="3"/>
      <c r="C53" s="68"/>
      <c r="D53" s="3"/>
      <c r="E53" s="3"/>
      <c r="F53" s="31"/>
      <c r="G53" s="3"/>
    </row>
    <row r="54" spans="1:7">
      <c r="A54" s="6"/>
      <c r="B54" s="6"/>
      <c r="C54" s="70"/>
      <c r="D54" s="6"/>
      <c r="E54" s="6"/>
      <c r="F54" s="31"/>
      <c r="G54" s="6"/>
    </row>
    <row r="55" spans="1:7">
      <c r="A55" s="6"/>
      <c r="B55" s="6"/>
      <c r="C55" s="70"/>
      <c r="D55" s="6"/>
      <c r="E55" s="6"/>
      <c r="F55" s="31"/>
      <c r="G55" s="6"/>
    </row>
    <row r="56" spans="1:7">
      <c r="A56" s="6"/>
      <c r="B56" s="6"/>
      <c r="C56" s="70"/>
      <c r="D56" s="6"/>
      <c r="E56" s="6"/>
      <c r="F56" s="31"/>
      <c r="G56" s="6"/>
    </row>
    <row r="57" spans="1:7">
      <c r="A57" s="33"/>
      <c r="B57" s="33"/>
      <c r="C57" s="71"/>
      <c r="D57" s="33"/>
      <c r="E57" s="33"/>
      <c r="F57" s="31"/>
      <c r="G57" s="33"/>
    </row>
    <row r="58" spans="1:7">
      <c r="A58" s="33"/>
      <c r="B58" s="33"/>
      <c r="C58" s="71"/>
      <c r="D58" s="33"/>
      <c r="E58" s="33"/>
      <c r="F58" s="31"/>
      <c r="G58" s="33"/>
    </row>
    <row r="59" spans="1:7">
      <c r="A59" s="33"/>
      <c r="B59" s="33"/>
      <c r="C59" s="71"/>
      <c r="D59" s="33"/>
      <c r="E59" s="33"/>
      <c r="F59" s="31"/>
      <c r="G59" s="33"/>
    </row>
    <row r="60" spans="1:7">
      <c r="A60" s="33"/>
      <c r="B60" s="33"/>
      <c r="C60" s="71"/>
      <c r="D60" s="33"/>
      <c r="E60" s="33"/>
      <c r="F60" s="31"/>
      <c r="G60" s="33"/>
    </row>
    <row r="61" spans="1:7">
      <c r="A61" s="33"/>
      <c r="B61" s="33"/>
      <c r="C61" s="71"/>
      <c r="D61" s="33"/>
      <c r="E61" s="33"/>
      <c r="F61" s="31"/>
      <c r="G61" s="33"/>
    </row>
    <row r="62" spans="1:7">
      <c r="A62" s="33"/>
      <c r="B62" s="33"/>
      <c r="C62" s="71"/>
      <c r="D62" s="33"/>
      <c r="E62" s="33"/>
      <c r="F62" s="31"/>
      <c r="G62" s="33"/>
    </row>
    <row r="63" spans="1:7">
      <c r="A63" s="33"/>
      <c r="B63" s="33"/>
      <c r="C63" s="71"/>
      <c r="D63" s="33"/>
      <c r="E63" s="33"/>
      <c r="F63" s="31"/>
      <c r="G63" s="33"/>
    </row>
    <row r="64" spans="1:7">
      <c r="A64" s="33"/>
      <c r="B64" s="33"/>
      <c r="C64" s="71"/>
      <c r="D64" s="33"/>
      <c r="E64" s="33"/>
      <c r="F64" s="31"/>
      <c r="G64" s="33"/>
    </row>
    <row r="65" spans="1:7">
      <c r="A65" s="12"/>
      <c r="B65" s="12"/>
      <c r="C65" s="72"/>
      <c r="D65" s="12"/>
      <c r="E65" s="12"/>
      <c r="F65" s="35"/>
      <c r="G65" s="12"/>
    </row>
    <row r="66" spans="1:7">
      <c r="A66" s="12"/>
      <c r="B66" s="12"/>
      <c r="C66" s="72"/>
      <c r="D66" s="12"/>
      <c r="E66" s="12"/>
      <c r="F66" s="35"/>
      <c r="G66" s="12"/>
    </row>
    <row r="67" spans="1:7">
      <c r="A67" s="12"/>
      <c r="B67" s="12"/>
      <c r="C67" s="72"/>
      <c r="D67" s="12"/>
      <c r="E67" s="12"/>
      <c r="F67" s="35"/>
      <c r="G67" s="12"/>
    </row>
    <row r="68" spans="1:7">
      <c r="A68" s="12"/>
      <c r="B68" s="12"/>
      <c r="C68" s="72"/>
      <c r="D68" s="12"/>
      <c r="E68" s="12"/>
      <c r="F68" s="35"/>
      <c r="G68" s="12"/>
    </row>
    <row r="69" spans="1:7">
      <c r="A69" s="12"/>
      <c r="B69" s="12"/>
      <c r="C69" s="72"/>
      <c r="D69" s="12"/>
      <c r="E69" s="12"/>
      <c r="F69" s="35"/>
      <c r="G69" s="12"/>
    </row>
    <row r="70" spans="1:7">
      <c r="A70" s="12"/>
      <c r="B70" s="12"/>
      <c r="C70" s="72"/>
      <c r="D70" s="12"/>
      <c r="E70" s="12"/>
      <c r="F70" s="35"/>
      <c r="G70" s="12"/>
    </row>
    <row r="71" spans="1:7">
      <c r="A71" s="12"/>
      <c r="B71" s="12"/>
      <c r="C71" s="72"/>
      <c r="D71" s="12"/>
      <c r="E71" s="12"/>
      <c r="F71" s="35"/>
      <c r="G71" s="12"/>
    </row>
    <row r="72" spans="1:7">
      <c r="A72" s="12"/>
      <c r="B72" s="12"/>
      <c r="C72" s="72"/>
      <c r="D72" s="12"/>
      <c r="E72" s="12"/>
      <c r="F72" s="35"/>
      <c r="G72" s="12"/>
    </row>
    <row r="73" spans="1:7">
      <c r="A73" s="12"/>
      <c r="B73" s="12"/>
      <c r="C73" s="72"/>
      <c r="D73" s="12"/>
      <c r="E73" s="12"/>
      <c r="F73" s="35"/>
      <c r="G73" s="12"/>
    </row>
    <row r="74" spans="1:7">
      <c r="A74" s="12"/>
      <c r="B74" s="12"/>
      <c r="C74" s="72"/>
      <c r="D74" s="12"/>
      <c r="E74" s="12"/>
      <c r="F74" s="35"/>
      <c r="G74" s="12"/>
    </row>
    <row r="75" spans="1:7">
      <c r="A75" s="12"/>
      <c r="B75" s="12"/>
      <c r="C75" s="72"/>
      <c r="D75" s="12"/>
      <c r="E75" s="12"/>
      <c r="F75" s="35"/>
      <c r="G75" s="12"/>
    </row>
    <row r="76" spans="1:7">
      <c r="A76" s="12"/>
      <c r="B76" s="12"/>
      <c r="C76" s="72"/>
      <c r="D76" s="12"/>
      <c r="E76" s="12"/>
      <c r="F76" s="35"/>
      <c r="G76" s="12"/>
    </row>
    <row r="77" spans="1:7">
      <c r="A77" s="12"/>
      <c r="B77" s="12"/>
      <c r="C77" s="72"/>
      <c r="D77" s="12"/>
      <c r="E77" s="12"/>
      <c r="F77" s="35"/>
      <c r="G77" s="12"/>
    </row>
    <row r="78" spans="1:7">
      <c r="A78" s="12"/>
      <c r="B78" s="12"/>
      <c r="C78" s="72"/>
      <c r="D78" s="12"/>
      <c r="E78" s="12"/>
      <c r="F78" s="35"/>
      <c r="G78" s="12"/>
    </row>
    <row r="79" spans="1:7">
      <c r="A79" s="12"/>
      <c r="B79" s="12"/>
      <c r="C79" s="72"/>
      <c r="D79" s="12"/>
      <c r="E79" s="12"/>
      <c r="F79" s="35"/>
      <c r="G79" s="12"/>
    </row>
    <row r="80" spans="1:7">
      <c r="A80" s="12"/>
      <c r="B80" s="12"/>
      <c r="C80" s="72"/>
      <c r="D80" s="12"/>
      <c r="E80" s="12"/>
      <c r="F80" s="35"/>
      <c r="G80" s="12"/>
    </row>
    <row r="81" spans="1:7">
      <c r="A81" s="12"/>
      <c r="B81" s="12"/>
      <c r="C81" s="72"/>
      <c r="D81" s="12"/>
      <c r="E81" s="12"/>
      <c r="F81" s="35"/>
      <c r="G81" s="12"/>
    </row>
    <row r="82" spans="1:7">
      <c r="A82" s="12"/>
      <c r="B82" s="12"/>
      <c r="C82" s="72"/>
      <c r="D82" s="12"/>
      <c r="E82" s="12"/>
      <c r="F82" s="35"/>
      <c r="G82" s="12"/>
    </row>
    <row r="83" spans="1:7">
      <c r="A83" s="12"/>
      <c r="B83" s="12"/>
      <c r="C83" s="72"/>
      <c r="D83" s="12"/>
      <c r="E83" s="12"/>
      <c r="F83" s="35"/>
      <c r="G83" s="12"/>
    </row>
    <row r="84" spans="1:7">
      <c r="A84" s="12"/>
      <c r="B84" s="12"/>
      <c r="C84" s="72"/>
      <c r="D84" s="12"/>
      <c r="E84" s="12"/>
      <c r="F84" s="35"/>
      <c r="G84" s="12"/>
    </row>
    <row r="85" spans="1:7">
      <c r="A85" s="12"/>
      <c r="B85" s="12"/>
      <c r="C85" s="72"/>
      <c r="D85" s="12"/>
      <c r="E85" s="12"/>
      <c r="F85" s="35"/>
      <c r="G85" s="12"/>
    </row>
    <row r="86" spans="1:7">
      <c r="A86" s="12"/>
      <c r="B86" s="12"/>
      <c r="C86" s="72"/>
      <c r="D86" s="12"/>
      <c r="E86" s="12"/>
      <c r="F86" s="35"/>
      <c r="G86" s="12"/>
    </row>
    <row r="87" spans="1:7">
      <c r="A87" s="12"/>
      <c r="B87" s="12"/>
      <c r="C87" s="72"/>
      <c r="D87" s="12"/>
      <c r="E87" s="12"/>
      <c r="F87" s="35"/>
      <c r="G87" s="12"/>
    </row>
    <row r="88" spans="1:7">
      <c r="A88" s="12"/>
      <c r="B88" s="12"/>
      <c r="C88" s="72"/>
      <c r="D88" s="12"/>
      <c r="E88" s="12"/>
      <c r="F88" s="35"/>
      <c r="G88" s="12"/>
    </row>
    <row r="89" spans="1:7">
      <c r="A89" s="12"/>
      <c r="B89" s="12"/>
      <c r="C89" s="72"/>
      <c r="D89" s="12"/>
      <c r="E89" s="12"/>
      <c r="F89" s="35"/>
      <c r="G89" s="12"/>
    </row>
    <row r="90" spans="1:7">
      <c r="A90" s="12"/>
      <c r="B90" s="12"/>
      <c r="C90" s="72"/>
      <c r="D90" s="12"/>
      <c r="E90" s="12"/>
      <c r="F90" s="35"/>
      <c r="G90" s="12"/>
    </row>
    <row r="91" spans="1:7">
      <c r="A91" s="12"/>
      <c r="B91" s="12"/>
      <c r="C91" s="72"/>
      <c r="D91" s="12"/>
      <c r="E91" s="12"/>
      <c r="F91" s="35"/>
      <c r="G91" s="12"/>
    </row>
    <row r="92" spans="1:7">
      <c r="A92" s="12"/>
      <c r="B92" s="12"/>
      <c r="C92" s="72"/>
      <c r="D92" s="12"/>
      <c r="E92" s="12"/>
      <c r="F92" s="35"/>
      <c r="G92" s="12"/>
    </row>
    <row r="93" spans="1:7">
      <c r="A93" s="12"/>
      <c r="B93" s="12"/>
      <c r="C93" s="72"/>
      <c r="D93" s="12"/>
      <c r="E93" s="12"/>
      <c r="F93" s="35"/>
      <c r="G93" s="12"/>
    </row>
    <row r="94" spans="1:7">
      <c r="A94" s="12"/>
      <c r="B94" s="12"/>
      <c r="C94" s="72"/>
      <c r="D94" s="12"/>
      <c r="E94" s="12"/>
      <c r="F94" s="35"/>
      <c r="G94" s="12"/>
    </row>
    <row r="95" spans="1:7">
      <c r="A95" s="12"/>
      <c r="B95" s="12"/>
      <c r="C95" s="72"/>
      <c r="D95" s="12"/>
      <c r="E95" s="12"/>
      <c r="F95" s="35"/>
      <c r="G95" s="12"/>
    </row>
    <row r="96" spans="1:7">
      <c r="A96" s="12"/>
      <c r="B96" s="12"/>
      <c r="C96" s="72"/>
      <c r="D96" s="12"/>
      <c r="E96" s="12"/>
      <c r="F96" s="35"/>
      <c r="G96" s="12"/>
    </row>
    <row r="97" spans="1:7">
      <c r="A97" s="12"/>
      <c r="B97" s="12"/>
      <c r="C97" s="72"/>
      <c r="D97" s="12"/>
      <c r="E97" s="12"/>
      <c r="F97" s="35"/>
      <c r="G97" s="12"/>
    </row>
    <row r="98" spans="1:7">
      <c r="A98" s="12"/>
      <c r="B98" s="12"/>
      <c r="C98" s="72"/>
      <c r="D98" s="12"/>
      <c r="E98" s="12"/>
      <c r="F98" s="35"/>
      <c r="G98" s="12"/>
    </row>
    <row r="99" spans="1:7">
      <c r="A99" s="12"/>
      <c r="B99" s="12"/>
      <c r="C99" s="72"/>
      <c r="D99" s="12"/>
      <c r="E99" s="12"/>
      <c r="F99" s="35"/>
      <c r="G99" s="12"/>
    </row>
    <row r="100" spans="1:7">
      <c r="A100" s="12"/>
      <c r="B100" s="12"/>
      <c r="C100" s="72"/>
      <c r="D100" s="12"/>
      <c r="E100" s="12"/>
      <c r="F100" s="35"/>
      <c r="G100" s="12"/>
    </row>
    <row r="101" spans="1:7">
      <c r="A101" s="12"/>
      <c r="B101" s="12"/>
      <c r="C101" s="72"/>
      <c r="D101" s="12"/>
      <c r="E101" s="12"/>
      <c r="F101" s="35"/>
      <c r="G101" s="12"/>
    </row>
    <row r="102" spans="1:7">
      <c r="A102" s="12"/>
      <c r="B102" s="12"/>
      <c r="C102" s="72"/>
      <c r="D102" s="12"/>
      <c r="E102" s="12"/>
      <c r="F102" s="35"/>
      <c r="G102" s="12"/>
    </row>
    <row r="103" spans="1:7">
      <c r="A103" s="12"/>
      <c r="B103" s="12"/>
      <c r="C103" s="72"/>
      <c r="D103" s="12"/>
      <c r="E103" s="12"/>
      <c r="F103" s="35"/>
      <c r="G103" s="12"/>
    </row>
    <row r="104" spans="1:7">
      <c r="A104" s="12"/>
      <c r="B104" s="12"/>
      <c r="C104" s="72"/>
      <c r="D104" s="12"/>
      <c r="E104" s="12"/>
      <c r="F104" s="35"/>
      <c r="G104" s="12"/>
    </row>
    <row r="105" spans="1:7">
      <c r="A105" s="12"/>
      <c r="B105" s="12"/>
      <c r="C105" s="72"/>
      <c r="D105" s="12"/>
      <c r="E105" s="12"/>
      <c r="F105" s="35"/>
      <c r="G105" s="12"/>
    </row>
    <row r="106" spans="1:7">
      <c r="A106" s="12"/>
      <c r="B106" s="12"/>
      <c r="C106" s="72"/>
      <c r="D106" s="12"/>
      <c r="E106" s="12"/>
      <c r="F106" s="35"/>
      <c r="G106" s="12"/>
    </row>
    <row r="107" spans="1:7">
      <c r="A107" s="12"/>
      <c r="B107" s="12"/>
      <c r="C107" s="72"/>
      <c r="D107" s="12"/>
      <c r="E107" s="12"/>
      <c r="F107" s="35"/>
      <c r="G107" s="12"/>
    </row>
    <row r="108" spans="1:7">
      <c r="A108" s="12"/>
      <c r="B108" s="12"/>
      <c r="C108" s="72"/>
      <c r="D108" s="12"/>
      <c r="E108" s="12"/>
      <c r="F108" s="35"/>
      <c r="G108" s="12"/>
    </row>
    <row r="109" spans="1:7">
      <c r="A109" s="12"/>
      <c r="B109" s="12"/>
      <c r="C109" s="72"/>
      <c r="D109" s="12"/>
      <c r="E109" s="12"/>
      <c r="F109" s="35"/>
      <c r="G109" s="12"/>
    </row>
    <row r="110" spans="1:7">
      <c r="A110" s="12"/>
      <c r="B110" s="12"/>
      <c r="C110" s="72"/>
      <c r="D110" s="12"/>
      <c r="E110" s="12"/>
      <c r="F110" s="35"/>
      <c r="G110" s="12"/>
    </row>
    <row r="111" spans="1:7">
      <c r="A111" s="12"/>
      <c r="B111" s="12"/>
      <c r="C111" s="72"/>
      <c r="D111" s="12"/>
      <c r="E111" s="12"/>
      <c r="F111" s="35"/>
      <c r="G111" s="12"/>
    </row>
    <row r="112" spans="1:7">
      <c r="A112" s="12"/>
      <c r="B112" s="12"/>
      <c r="C112" s="72"/>
      <c r="D112" s="12"/>
      <c r="E112" s="12"/>
      <c r="F112" s="35"/>
      <c r="G112" s="12"/>
    </row>
    <row r="113" spans="1:7">
      <c r="A113" s="12"/>
      <c r="B113" s="12"/>
      <c r="C113" s="72"/>
      <c r="D113" s="12"/>
      <c r="E113" s="12"/>
      <c r="F113" s="35"/>
      <c r="G113" s="12"/>
    </row>
    <row r="114" spans="1:7">
      <c r="A114" s="12"/>
      <c r="B114" s="12"/>
      <c r="C114" s="72"/>
      <c r="D114" s="12"/>
      <c r="E114" s="12"/>
      <c r="F114" s="35"/>
      <c r="G114" s="12"/>
    </row>
    <row r="115" spans="1:7">
      <c r="A115" s="12"/>
      <c r="B115" s="12"/>
      <c r="C115" s="72"/>
      <c r="D115" s="12"/>
      <c r="E115" s="12"/>
      <c r="F115" s="35"/>
      <c r="G115" s="12"/>
    </row>
    <row r="116" spans="1:7">
      <c r="A116" s="12"/>
      <c r="B116" s="12"/>
      <c r="C116" s="72"/>
      <c r="D116" s="12"/>
      <c r="E116" s="12"/>
      <c r="F116" s="35"/>
      <c r="G116" s="12"/>
    </row>
    <row r="117" spans="1:7">
      <c r="A117" s="12"/>
      <c r="B117" s="12"/>
      <c r="C117" s="72"/>
      <c r="D117" s="12"/>
      <c r="E117" s="12"/>
      <c r="F117" s="35"/>
      <c r="G117" s="12"/>
    </row>
    <row r="118" spans="1:7">
      <c r="A118" s="12"/>
      <c r="B118" s="12"/>
      <c r="C118" s="72"/>
      <c r="D118" s="12"/>
      <c r="E118" s="12"/>
      <c r="F118" s="35"/>
      <c r="G118" s="12"/>
    </row>
    <row r="119" spans="1:7">
      <c r="A119" s="12"/>
      <c r="B119" s="12"/>
      <c r="C119" s="72"/>
      <c r="D119" s="12"/>
      <c r="E119" s="12"/>
      <c r="F119" s="35"/>
      <c r="G119" s="12"/>
    </row>
    <row r="120" spans="1:7">
      <c r="A120" s="12"/>
      <c r="B120" s="12"/>
      <c r="C120" s="72"/>
      <c r="D120" s="12"/>
      <c r="E120" s="12"/>
      <c r="F120" s="35"/>
      <c r="G120" s="12"/>
    </row>
    <row r="121" spans="1:7">
      <c r="A121" s="12"/>
      <c r="B121" s="12"/>
      <c r="C121" s="72"/>
      <c r="D121" s="12"/>
      <c r="E121" s="12"/>
      <c r="F121" s="35"/>
      <c r="G121" s="12"/>
    </row>
    <row r="122" spans="1:7">
      <c r="A122" s="12"/>
      <c r="B122" s="12"/>
      <c r="C122" s="72"/>
      <c r="D122" s="12"/>
      <c r="E122" s="12"/>
      <c r="F122" s="35"/>
      <c r="G122" s="12"/>
    </row>
    <row r="123" spans="1:7">
      <c r="A123" s="12"/>
      <c r="B123" s="12"/>
      <c r="C123" s="72"/>
      <c r="D123" s="12"/>
      <c r="E123" s="12"/>
      <c r="F123" s="35"/>
      <c r="G123" s="12"/>
    </row>
    <row r="124" spans="1:7">
      <c r="A124" s="12"/>
      <c r="B124" s="12"/>
      <c r="C124" s="72"/>
      <c r="D124" s="12"/>
      <c r="E124" s="12"/>
      <c r="F124" s="35"/>
      <c r="G124" s="12"/>
    </row>
    <row r="125" spans="1:7">
      <c r="A125" s="12"/>
      <c r="B125" s="12"/>
      <c r="C125" s="72"/>
      <c r="D125" s="12"/>
      <c r="E125" s="12"/>
      <c r="F125" s="35"/>
      <c r="G125" s="12"/>
    </row>
    <row r="126" spans="1:7">
      <c r="A126" s="12"/>
      <c r="B126" s="12"/>
      <c r="C126" s="72"/>
      <c r="D126" s="12"/>
      <c r="E126" s="12"/>
      <c r="F126" s="35"/>
      <c r="G126" s="12"/>
    </row>
    <row r="127" spans="1:7">
      <c r="A127" s="12"/>
      <c r="B127" s="12"/>
      <c r="C127" s="72"/>
      <c r="D127" s="12"/>
      <c r="E127" s="12"/>
      <c r="F127" s="35"/>
      <c r="G127" s="12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ayfa8">
    <tabColor rgb="FF7030A0"/>
  </sheetPr>
  <dimension ref="A1:H52"/>
  <sheetViews>
    <sheetView zoomScaleNormal="100" workbookViewId="0">
      <selection activeCell="C52" sqref="C52"/>
    </sheetView>
  </sheetViews>
  <sheetFormatPr defaultRowHeight="15"/>
  <cols>
    <col min="2" max="2" width="33" customWidth="1"/>
    <col min="3" max="3" width="31.7109375" customWidth="1"/>
    <col min="4" max="7" width="31.855468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3"/>
      <c r="B5" s="3"/>
      <c r="C5" s="3"/>
      <c r="D5" s="3"/>
      <c r="E5" s="3"/>
      <c r="F5" s="3"/>
      <c r="G5" s="3"/>
      <c r="H5" s="1"/>
    </row>
    <row r="6" spans="1:8">
      <c r="A6" s="3"/>
      <c r="B6" s="3"/>
      <c r="C6" s="3"/>
      <c r="D6" s="3"/>
      <c r="E6" s="3"/>
      <c r="F6" s="3"/>
      <c r="G6" s="3"/>
      <c r="H6" s="1"/>
    </row>
    <row r="7" spans="1:8">
      <c r="A7" s="3"/>
      <c r="B7" s="3"/>
      <c r="C7" s="3"/>
      <c r="D7" s="3"/>
      <c r="E7" s="3"/>
      <c r="F7" s="36"/>
      <c r="G7" s="31"/>
      <c r="H7" s="1"/>
    </row>
    <row r="8" spans="1:8">
      <c r="A8" s="6"/>
      <c r="B8" s="14"/>
      <c r="C8" s="15" t="s">
        <v>50</v>
      </c>
      <c r="D8" s="15" t="s">
        <v>51</v>
      </c>
      <c r="E8" s="15" t="s">
        <v>52</v>
      </c>
      <c r="F8" s="15" t="s">
        <v>53</v>
      </c>
      <c r="G8" s="15" t="s">
        <v>79</v>
      </c>
      <c r="H8" s="1"/>
    </row>
    <row r="9" spans="1:8">
      <c r="A9" s="16" t="s">
        <v>7</v>
      </c>
      <c r="B9" s="17" t="str">
        <f>trhg!H10</f>
        <v>09/Eyl/2019-13/Eyl/2019</v>
      </c>
      <c r="C9" s="160" t="s">
        <v>225</v>
      </c>
      <c r="D9" s="160" t="s">
        <v>225</v>
      </c>
      <c r="E9" s="160" t="s">
        <v>225</v>
      </c>
      <c r="F9" s="160" t="s">
        <v>225</v>
      </c>
      <c r="G9" s="160" t="s">
        <v>225</v>
      </c>
      <c r="H9" s="1"/>
    </row>
    <row r="10" spans="1:8">
      <c r="A10" s="16" t="s">
        <v>8</v>
      </c>
      <c r="B10" s="17" t="str">
        <f>trhg!H11</f>
        <v>16/Eyl/2019-20/Eyl/2019</v>
      </c>
      <c r="C10" s="160" t="s">
        <v>226</v>
      </c>
      <c r="D10" s="160" t="s">
        <v>226</v>
      </c>
      <c r="E10" s="160" t="s">
        <v>226</v>
      </c>
      <c r="F10" s="160" t="s">
        <v>226</v>
      </c>
      <c r="G10" s="160" t="s">
        <v>226</v>
      </c>
      <c r="H10" s="1"/>
    </row>
    <row r="11" spans="1:8">
      <c r="A11" s="16" t="s">
        <v>9</v>
      </c>
      <c r="B11" s="17" t="str">
        <f>trhg!H12</f>
        <v>23/Eyl/2019-27/Eyl/2019</v>
      </c>
      <c r="C11" s="160" t="s">
        <v>227</v>
      </c>
      <c r="D11" s="160" t="s">
        <v>227</v>
      </c>
      <c r="E11" s="160" t="s">
        <v>227</v>
      </c>
      <c r="F11" s="160" t="s">
        <v>227</v>
      </c>
      <c r="G11" s="160" t="s">
        <v>227</v>
      </c>
      <c r="H11" s="1"/>
    </row>
    <row r="12" spans="1:8" ht="16.5">
      <c r="A12" s="16" t="s">
        <v>10</v>
      </c>
      <c r="B12" s="17" t="str">
        <f>trhg!H13</f>
        <v>30/Eyl/2019-04/Eki/2019</v>
      </c>
      <c r="C12" s="160" t="s">
        <v>228</v>
      </c>
      <c r="D12" s="160" t="s">
        <v>228</v>
      </c>
      <c r="E12" s="160" t="s">
        <v>228</v>
      </c>
      <c r="F12" s="160" t="s">
        <v>228</v>
      </c>
      <c r="G12" s="160" t="s">
        <v>228</v>
      </c>
      <c r="H12" s="1"/>
    </row>
    <row r="13" spans="1:8">
      <c r="A13" s="16" t="s">
        <v>11</v>
      </c>
      <c r="B13" s="17" t="str">
        <f>trhg!H14</f>
        <v>07/Eki/2019-11/Eki/2019</v>
      </c>
      <c r="C13" s="160" t="s">
        <v>229</v>
      </c>
      <c r="D13" s="160" t="s">
        <v>229</v>
      </c>
      <c r="E13" s="160" t="s">
        <v>229</v>
      </c>
      <c r="F13" s="160" t="s">
        <v>229</v>
      </c>
      <c r="G13" s="160" t="s">
        <v>229</v>
      </c>
      <c r="H13" s="1"/>
    </row>
    <row r="14" spans="1:8">
      <c r="A14" s="16" t="s">
        <v>12</v>
      </c>
      <c r="B14" s="17" t="str">
        <f>trhg!H15</f>
        <v>14/Eki/2019-18/Eki/2019</v>
      </c>
      <c r="C14" s="160" t="s">
        <v>229</v>
      </c>
      <c r="D14" s="160" t="s">
        <v>229</v>
      </c>
      <c r="E14" s="160" t="s">
        <v>229</v>
      </c>
      <c r="F14" s="160" t="s">
        <v>229</v>
      </c>
      <c r="G14" s="160" t="s">
        <v>229</v>
      </c>
      <c r="H14" s="1"/>
    </row>
    <row r="15" spans="1:8">
      <c r="A15" s="16" t="s">
        <v>13</v>
      </c>
      <c r="B15" s="17" t="str">
        <f>trhg!H16</f>
        <v>21/Eki/2019-25/Eki/2019</v>
      </c>
      <c r="C15" s="160" t="s">
        <v>230</v>
      </c>
      <c r="D15" s="160" t="s">
        <v>230</v>
      </c>
      <c r="E15" s="160" t="s">
        <v>230</v>
      </c>
      <c r="F15" s="160" t="s">
        <v>230</v>
      </c>
      <c r="G15" s="160" t="s">
        <v>230</v>
      </c>
      <c r="H15" s="1"/>
    </row>
    <row r="16" spans="1:8">
      <c r="A16" s="16" t="s">
        <v>14</v>
      </c>
      <c r="B16" s="17" t="str">
        <f>trhg!H17</f>
        <v>28/Eki/2019-01/Kas/2019</v>
      </c>
      <c r="C16" s="160" t="s">
        <v>475</v>
      </c>
      <c r="D16" s="131" t="s">
        <v>173</v>
      </c>
      <c r="E16" s="161" t="s">
        <v>475</v>
      </c>
      <c r="F16" s="161" t="s">
        <v>475</v>
      </c>
      <c r="G16" s="161" t="s">
        <v>475</v>
      </c>
      <c r="H16" s="1"/>
    </row>
    <row r="17" spans="1:8">
      <c r="A17" s="16" t="s">
        <v>15</v>
      </c>
      <c r="B17" s="17" t="str">
        <f>trhg!H18</f>
        <v>04/Kas/2019-08/Kas/2019</v>
      </c>
      <c r="C17" s="160" t="s">
        <v>231</v>
      </c>
      <c r="D17" s="160" t="s">
        <v>231</v>
      </c>
      <c r="E17" s="160" t="s">
        <v>231</v>
      </c>
      <c r="F17" s="160" t="s">
        <v>231</v>
      </c>
      <c r="G17" s="160" t="s">
        <v>231</v>
      </c>
      <c r="H17" s="1"/>
    </row>
    <row r="18" spans="1:8" ht="16.5">
      <c r="A18" s="16" t="s">
        <v>16</v>
      </c>
      <c r="B18" s="17" t="str">
        <f>trhg!H19</f>
        <v>11/Kas/2019-15/Kas/2019</v>
      </c>
      <c r="C18" s="160" t="s">
        <v>232</v>
      </c>
      <c r="D18" s="160" t="s">
        <v>232</v>
      </c>
      <c r="E18" s="160" t="s">
        <v>232</v>
      </c>
      <c r="F18" s="160" t="s">
        <v>232</v>
      </c>
      <c r="G18" s="160" t="s">
        <v>232</v>
      </c>
      <c r="H18" s="1"/>
    </row>
    <row r="19" spans="1:8">
      <c r="A19" s="16" t="s">
        <v>17</v>
      </c>
      <c r="B19" s="17" t="str">
        <f>trhg!H20</f>
        <v>18/Kas/2019-22/Kas/2019</v>
      </c>
      <c r="C19" s="132" t="s">
        <v>206</v>
      </c>
      <c r="D19" s="132" t="s">
        <v>206</v>
      </c>
      <c r="E19" s="132" t="s">
        <v>206</v>
      </c>
      <c r="F19" s="132" t="s">
        <v>206</v>
      </c>
      <c r="G19" s="132" t="s">
        <v>206</v>
      </c>
      <c r="H19" s="1"/>
    </row>
    <row r="20" spans="1:8">
      <c r="A20" s="16" t="s">
        <v>18</v>
      </c>
      <c r="B20" s="17" t="str">
        <f>trhg!H21</f>
        <v>25/Kas/2019-29/Kas/2019</v>
      </c>
      <c r="C20" s="160" t="s">
        <v>233</v>
      </c>
      <c r="D20" s="160" t="s">
        <v>233</v>
      </c>
      <c r="E20" s="160" t="s">
        <v>233</v>
      </c>
      <c r="F20" s="160" t="s">
        <v>233</v>
      </c>
      <c r="G20" s="160" t="s">
        <v>233</v>
      </c>
      <c r="H20" s="1"/>
    </row>
    <row r="21" spans="1:8" ht="16.5">
      <c r="A21" s="16" t="s">
        <v>19</v>
      </c>
      <c r="B21" s="17" t="str">
        <f>trhg!H22</f>
        <v>02/Ara/2019-06/Ara/2019</v>
      </c>
      <c r="C21" s="160" t="s">
        <v>234</v>
      </c>
      <c r="D21" s="160" t="s">
        <v>234</v>
      </c>
      <c r="E21" s="160" t="s">
        <v>234</v>
      </c>
      <c r="F21" s="160" t="s">
        <v>234</v>
      </c>
      <c r="G21" s="160" t="s">
        <v>234</v>
      </c>
      <c r="H21" s="1"/>
    </row>
    <row r="22" spans="1:8">
      <c r="A22" s="16" t="s">
        <v>20</v>
      </c>
      <c r="B22" s="17" t="str">
        <f>trhg!H23</f>
        <v>09/Ara/2019-13/Ara/2019</v>
      </c>
      <c r="C22" s="160" t="s">
        <v>235</v>
      </c>
      <c r="D22" s="160" t="s">
        <v>235</v>
      </c>
      <c r="E22" s="160" t="s">
        <v>235</v>
      </c>
      <c r="F22" s="160" t="s">
        <v>235</v>
      </c>
      <c r="G22" s="160" t="s">
        <v>235</v>
      </c>
      <c r="H22" s="1"/>
    </row>
    <row r="23" spans="1:8" ht="16.5">
      <c r="A23" s="16" t="s">
        <v>21</v>
      </c>
      <c r="B23" s="17" t="str">
        <f>trhg!H24</f>
        <v>16/Ara/2019-20/Ara/2019</v>
      </c>
      <c r="C23" s="160" t="s">
        <v>236</v>
      </c>
      <c r="D23" s="160" t="s">
        <v>236</v>
      </c>
      <c r="E23" s="160" t="s">
        <v>236</v>
      </c>
      <c r="F23" s="160" t="s">
        <v>236</v>
      </c>
      <c r="G23" s="160" t="s">
        <v>236</v>
      </c>
      <c r="H23" s="1"/>
    </row>
    <row r="24" spans="1:8" ht="16.5">
      <c r="A24" s="16" t="s">
        <v>22</v>
      </c>
      <c r="B24" s="17" t="str">
        <f>trhg!H25</f>
        <v>23/Ara/2019-27/Ara/2019</v>
      </c>
      <c r="C24" s="160" t="s">
        <v>237</v>
      </c>
      <c r="D24" s="160" t="s">
        <v>237</v>
      </c>
      <c r="E24" s="160" t="s">
        <v>237</v>
      </c>
      <c r="F24" s="160" t="s">
        <v>237</v>
      </c>
      <c r="G24" s="160" t="s">
        <v>237</v>
      </c>
      <c r="H24" s="1"/>
    </row>
    <row r="25" spans="1:8" ht="24.75">
      <c r="A25" s="16" t="s">
        <v>23</v>
      </c>
      <c r="B25" s="17" t="str">
        <f>trhg!H26</f>
        <v>30/Ara/2019-03/Oca/2020</v>
      </c>
      <c r="C25" s="160" t="s">
        <v>238</v>
      </c>
      <c r="D25" s="160" t="s">
        <v>238</v>
      </c>
      <c r="E25" s="181" t="s">
        <v>174</v>
      </c>
      <c r="F25" s="161" t="s">
        <v>238</v>
      </c>
      <c r="G25" s="161" t="s">
        <v>238</v>
      </c>
      <c r="H25" s="1"/>
    </row>
    <row r="26" spans="1:8" ht="24.75">
      <c r="A26" s="16" t="s">
        <v>24</v>
      </c>
      <c r="B26" s="17" t="str">
        <f>trhg!H27</f>
        <v>06/Oca/2020-10/Oca/2020</v>
      </c>
      <c r="C26" s="160" t="s">
        <v>238</v>
      </c>
      <c r="D26" s="160" t="s">
        <v>238</v>
      </c>
      <c r="E26" s="160" t="s">
        <v>238</v>
      </c>
      <c r="F26" s="160" t="s">
        <v>238</v>
      </c>
      <c r="G26" s="160" t="s">
        <v>238</v>
      </c>
      <c r="H26" s="1"/>
    </row>
    <row r="27" spans="1:8" ht="16.5">
      <c r="A27" s="16" t="s">
        <v>25</v>
      </c>
      <c r="B27" s="17" t="str">
        <f>trhg!H28</f>
        <v>13/Oca/2020-17/Oca/2020</v>
      </c>
      <c r="C27" s="207" t="s">
        <v>239</v>
      </c>
      <c r="D27" s="207" t="s">
        <v>239</v>
      </c>
      <c r="E27" s="207" t="s">
        <v>239</v>
      </c>
      <c r="F27" s="207" t="s">
        <v>239</v>
      </c>
      <c r="G27" s="207" t="s">
        <v>239</v>
      </c>
      <c r="H27" s="1"/>
    </row>
    <row r="28" spans="1:8" ht="16.5">
      <c r="A28" s="16" t="s">
        <v>26</v>
      </c>
      <c r="B28" s="203" t="str">
        <f>trhg!H29</f>
        <v>03/Şub/2020-07/Şub/2020</v>
      </c>
      <c r="C28" s="205" t="s">
        <v>239</v>
      </c>
      <c r="D28" s="205" t="s">
        <v>239</v>
      </c>
      <c r="E28" s="205" t="s">
        <v>239</v>
      </c>
      <c r="F28" s="205" t="s">
        <v>239</v>
      </c>
      <c r="G28" s="205" t="s">
        <v>239</v>
      </c>
      <c r="H28" s="1"/>
    </row>
    <row r="29" spans="1:8" ht="16.5">
      <c r="A29" s="16" t="s">
        <v>27</v>
      </c>
      <c r="B29" s="17" t="str">
        <f>trhg!H30</f>
        <v>10/Şub/2020-14/Şub/2020</v>
      </c>
      <c r="C29" s="160" t="s">
        <v>240</v>
      </c>
      <c r="D29" s="160" t="s">
        <v>240</v>
      </c>
      <c r="E29" s="160" t="s">
        <v>240</v>
      </c>
      <c r="F29" s="160" t="s">
        <v>240</v>
      </c>
      <c r="G29" s="160" t="s">
        <v>240</v>
      </c>
      <c r="H29" s="1"/>
    </row>
    <row r="30" spans="1:8" ht="16.5">
      <c r="A30" s="16" t="s">
        <v>28</v>
      </c>
      <c r="B30" s="17" t="str">
        <f>trhg!H31</f>
        <v>17/Şub/2020-21/Şub/2020</v>
      </c>
      <c r="C30" s="160" t="s">
        <v>240</v>
      </c>
      <c r="D30" s="160" t="s">
        <v>240</v>
      </c>
      <c r="E30" s="160" t="s">
        <v>240</v>
      </c>
      <c r="F30" s="160" t="s">
        <v>240</v>
      </c>
      <c r="G30" s="160" t="s">
        <v>240</v>
      </c>
      <c r="H30" s="1"/>
    </row>
    <row r="31" spans="1:8">
      <c r="A31" s="16" t="s">
        <v>29</v>
      </c>
      <c r="B31" s="17" t="str">
        <f>trhg!H32</f>
        <v>24/Şub/2020-28/Şub/2020</v>
      </c>
      <c r="C31" s="160" t="s">
        <v>241</v>
      </c>
      <c r="D31" s="160" t="s">
        <v>241</v>
      </c>
      <c r="E31" s="160" t="s">
        <v>241</v>
      </c>
      <c r="F31" s="160" t="s">
        <v>241</v>
      </c>
      <c r="G31" s="160" t="s">
        <v>241</v>
      </c>
      <c r="H31" s="1"/>
    </row>
    <row r="32" spans="1:8">
      <c r="A32" s="16" t="s">
        <v>30</v>
      </c>
      <c r="B32" s="17" t="str">
        <f>trhg!H33</f>
        <v>02/Mar/2020-06/Mar/2020</v>
      </c>
      <c r="C32" s="160" t="s">
        <v>241</v>
      </c>
      <c r="D32" s="160" t="s">
        <v>241</v>
      </c>
      <c r="E32" s="160" t="s">
        <v>241</v>
      </c>
      <c r="F32" s="160" t="s">
        <v>241</v>
      </c>
      <c r="G32" s="160" t="s">
        <v>241</v>
      </c>
      <c r="H32" s="1"/>
    </row>
    <row r="33" spans="1:8" ht="16.5">
      <c r="A33" s="16" t="s">
        <v>31</v>
      </c>
      <c r="B33" s="17" t="str">
        <f>trhg!H34</f>
        <v>09/Mar/2020-13/Mar/2020</v>
      </c>
      <c r="C33" s="160" t="s">
        <v>242</v>
      </c>
      <c r="D33" s="160" t="s">
        <v>242</v>
      </c>
      <c r="E33" s="160" t="s">
        <v>242</v>
      </c>
      <c r="F33" s="160" t="s">
        <v>242</v>
      </c>
      <c r="G33" s="160" t="s">
        <v>242</v>
      </c>
      <c r="H33" s="1"/>
    </row>
    <row r="34" spans="1:8" ht="16.5">
      <c r="A34" s="16" t="s">
        <v>32</v>
      </c>
      <c r="B34" s="17" t="str">
        <f>trhg!H35</f>
        <v>16/Mar/2020-20/Mar/2020</v>
      </c>
      <c r="C34" s="160" t="s">
        <v>242</v>
      </c>
      <c r="D34" s="160" t="s">
        <v>242</v>
      </c>
      <c r="E34" s="160" t="s">
        <v>242</v>
      </c>
      <c r="F34" s="160" t="s">
        <v>242</v>
      </c>
      <c r="G34" s="160" t="s">
        <v>242</v>
      </c>
      <c r="H34" s="1"/>
    </row>
    <row r="35" spans="1:8" ht="16.5">
      <c r="A35" s="16" t="s">
        <v>33</v>
      </c>
      <c r="B35" s="17" t="str">
        <f>trhg!H36</f>
        <v>23/Mar/2020-27/Mar/2020</v>
      </c>
      <c r="C35" s="160" t="s">
        <v>476</v>
      </c>
      <c r="D35" s="160" t="s">
        <v>476</v>
      </c>
      <c r="E35" s="160" t="s">
        <v>476</v>
      </c>
      <c r="F35" s="160" t="s">
        <v>476</v>
      </c>
      <c r="G35" s="160" t="s">
        <v>476</v>
      </c>
      <c r="H35" s="1"/>
    </row>
    <row r="36" spans="1:8" ht="16.5">
      <c r="A36" s="16" t="s">
        <v>34</v>
      </c>
      <c r="B36" s="17" t="str">
        <f>trhg!H37</f>
        <v>30/Mar/2020-03/Nis/2020</v>
      </c>
      <c r="C36" s="160" t="s">
        <v>476</v>
      </c>
      <c r="D36" s="160" t="s">
        <v>476</v>
      </c>
      <c r="E36" s="160" t="s">
        <v>476</v>
      </c>
      <c r="F36" s="160" t="s">
        <v>476</v>
      </c>
      <c r="G36" s="160" t="s">
        <v>476</v>
      </c>
      <c r="H36" s="1"/>
    </row>
    <row r="37" spans="1:8">
      <c r="A37" s="16" t="s">
        <v>35</v>
      </c>
      <c r="B37" s="17" t="str">
        <f>trhg!H38</f>
        <v>06/Nis/2020-10/Nis/2020</v>
      </c>
      <c r="C37" s="132" t="s">
        <v>218</v>
      </c>
      <c r="D37" s="132" t="s">
        <v>218</v>
      </c>
      <c r="E37" s="132" t="s">
        <v>218</v>
      </c>
      <c r="F37" s="132" t="s">
        <v>218</v>
      </c>
      <c r="G37" s="132" t="s">
        <v>218</v>
      </c>
      <c r="H37" s="1"/>
    </row>
    <row r="38" spans="1:8" ht="16.5">
      <c r="A38" s="16" t="s">
        <v>36</v>
      </c>
      <c r="B38" s="17" t="str">
        <f>trhg!H39</f>
        <v>13/Nis/2020-17/Nis/2020</v>
      </c>
      <c r="C38" s="160" t="s">
        <v>477</v>
      </c>
      <c r="D38" s="160" t="s">
        <v>477</v>
      </c>
      <c r="E38" s="160" t="s">
        <v>477</v>
      </c>
      <c r="F38" s="160" t="s">
        <v>477</v>
      </c>
      <c r="G38" s="160" t="s">
        <v>477</v>
      </c>
      <c r="H38" s="1"/>
    </row>
    <row r="39" spans="1:8">
      <c r="A39" s="16" t="s">
        <v>37</v>
      </c>
      <c r="B39" s="17" t="str">
        <f>trhg!H40</f>
        <v>20/Nis/2020-24/Nis/2020</v>
      </c>
      <c r="C39" s="160" t="s">
        <v>478</v>
      </c>
      <c r="D39" s="160" t="s">
        <v>478</v>
      </c>
      <c r="E39" s="160" t="s">
        <v>478</v>
      </c>
      <c r="F39" s="156" t="s">
        <v>175</v>
      </c>
      <c r="G39" s="160" t="s">
        <v>478</v>
      </c>
      <c r="H39" s="1"/>
    </row>
    <row r="40" spans="1:8">
      <c r="A40" s="16" t="s">
        <v>38</v>
      </c>
      <c r="B40" s="17" t="str">
        <f>trhg!H41</f>
        <v>27/Nis/2020-01/May/2020</v>
      </c>
      <c r="C40" s="160" t="s">
        <v>479</v>
      </c>
      <c r="D40" s="160" t="s">
        <v>479</v>
      </c>
      <c r="E40" s="160" t="s">
        <v>479</v>
      </c>
      <c r="F40" s="160" t="s">
        <v>479</v>
      </c>
      <c r="G40" s="130" t="s">
        <v>176</v>
      </c>
      <c r="H40" s="1"/>
    </row>
    <row r="41" spans="1:8">
      <c r="A41" s="16" t="s">
        <v>39</v>
      </c>
      <c r="B41" s="17" t="str">
        <f>trhg!H42</f>
        <v>04/May/2020-08/May/2020</v>
      </c>
      <c r="C41" s="160" t="s">
        <v>479</v>
      </c>
      <c r="D41" s="160" t="s">
        <v>479</v>
      </c>
      <c r="E41" s="160" t="s">
        <v>479</v>
      </c>
      <c r="F41" s="160" t="s">
        <v>479</v>
      </c>
      <c r="G41" s="160" t="s">
        <v>479</v>
      </c>
      <c r="H41" s="1"/>
    </row>
    <row r="42" spans="1:8" ht="16.5">
      <c r="A42" s="16" t="s">
        <v>40</v>
      </c>
      <c r="B42" s="17" t="str">
        <f>trhg!H43</f>
        <v>11/May/2020-15/May/2020</v>
      </c>
      <c r="C42" s="160" t="s">
        <v>477</v>
      </c>
      <c r="D42" s="160" t="s">
        <v>477</v>
      </c>
      <c r="E42" s="160" t="s">
        <v>477</v>
      </c>
      <c r="F42" s="160" t="s">
        <v>477</v>
      </c>
      <c r="G42" s="160" t="s">
        <v>477</v>
      </c>
      <c r="H42" s="1"/>
    </row>
    <row r="43" spans="1:8" ht="22.5">
      <c r="A43" s="16" t="s">
        <v>41</v>
      </c>
      <c r="B43" s="17" t="str">
        <f>trhg!H44</f>
        <v>18/May/2020-22/May/2020</v>
      </c>
      <c r="C43" s="160" t="s">
        <v>480</v>
      </c>
      <c r="D43" s="130" t="s">
        <v>219</v>
      </c>
      <c r="E43" s="160" t="s">
        <v>480</v>
      </c>
      <c r="F43" s="160" t="s">
        <v>480</v>
      </c>
      <c r="G43" s="160" t="s">
        <v>480</v>
      </c>
      <c r="H43" s="1"/>
    </row>
    <row r="44" spans="1:8">
      <c r="A44" s="16" t="s">
        <v>42</v>
      </c>
      <c r="B44" s="17" t="str">
        <f>trhg!H45</f>
        <v>25/May/2020-29/May/2020</v>
      </c>
      <c r="C44" s="130" t="s">
        <v>169</v>
      </c>
      <c r="D44" s="130" t="s">
        <v>169</v>
      </c>
      <c r="E44" s="160" t="s">
        <v>481</v>
      </c>
      <c r="F44" s="160" t="s">
        <v>481</v>
      </c>
      <c r="G44" s="160" t="s">
        <v>481</v>
      </c>
      <c r="H44" s="1"/>
    </row>
    <row r="45" spans="1:8">
      <c r="A45" s="16" t="s">
        <v>43</v>
      </c>
      <c r="B45" s="17" t="str">
        <f>trhg!H46</f>
        <v>01/Haz/2020-05/Haz/2020</v>
      </c>
      <c r="C45" s="160" t="s">
        <v>481</v>
      </c>
      <c r="D45" s="160" t="s">
        <v>481</v>
      </c>
      <c r="E45" s="160" t="s">
        <v>481</v>
      </c>
      <c r="F45" s="160" t="s">
        <v>481</v>
      </c>
      <c r="G45" s="160" t="s">
        <v>481</v>
      </c>
      <c r="H45" s="1"/>
    </row>
    <row r="46" spans="1:8">
      <c r="A46" s="16" t="s">
        <v>54</v>
      </c>
      <c r="B46" s="17" t="str">
        <f>trhg!H47</f>
        <v>08/Haz/2020-12/Haz/2020</v>
      </c>
      <c r="C46" s="160" t="s">
        <v>482</v>
      </c>
      <c r="D46" s="160" t="s">
        <v>482</v>
      </c>
      <c r="E46" s="160" t="s">
        <v>482</v>
      </c>
      <c r="F46" s="160" t="s">
        <v>482</v>
      </c>
      <c r="G46" s="160" t="s">
        <v>482</v>
      </c>
      <c r="H46" s="1"/>
    </row>
    <row r="47" spans="1:8">
      <c r="A47" s="16" t="s">
        <v>55</v>
      </c>
      <c r="B47" s="17" t="str">
        <f>trhg!H48</f>
        <v>15/Haz/2020-19/Haz/2020</v>
      </c>
      <c r="C47" s="160" t="s">
        <v>482</v>
      </c>
      <c r="D47" s="160" t="s">
        <v>482</v>
      </c>
      <c r="E47" s="160" t="s">
        <v>482</v>
      </c>
      <c r="F47" s="160" t="s">
        <v>482</v>
      </c>
      <c r="G47" s="160" t="s">
        <v>482</v>
      </c>
      <c r="H47" s="1"/>
    </row>
    <row r="48" spans="1:8">
      <c r="A48" s="16"/>
      <c r="B48" s="17"/>
      <c r="C48" s="37"/>
      <c r="D48" s="89"/>
      <c r="E48" s="91"/>
      <c r="F48" s="91"/>
      <c r="G48" s="91"/>
      <c r="H48" s="1"/>
    </row>
    <row r="49" spans="1:8">
      <c r="A49" s="3"/>
      <c r="B49" s="3"/>
      <c r="C49" s="3"/>
      <c r="D49" s="3"/>
      <c r="E49" s="6"/>
      <c r="F49" s="6"/>
      <c r="G49" s="6"/>
      <c r="H49" s="6"/>
    </row>
    <row r="50" spans="1:8">
      <c r="A50" s="6"/>
      <c r="B50" s="6"/>
      <c r="C50" s="6"/>
      <c r="D50" s="6"/>
      <c r="E50" s="6"/>
      <c r="F50" s="6"/>
      <c r="G50" s="6"/>
      <c r="H50" s="6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>
      <c r="H52" s="90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ayfa10">
    <tabColor rgb="FF00B0F0"/>
  </sheetPr>
  <dimension ref="A1:AB83"/>
  <sheetViews>
    <sheetView topLeftCell="A22" zoomScale="70" zoomScaleNormal="70" workbookViewId="0">
      <selection activeCell="E25" sqref="E25"/>
    </sheetView>
  </sheetViews>
  <sheetFormatPr defaultRowHeight="15"/>
  <cols>
    <col min="2" max="2" width="24.28515625" customWidth="1"/>
    <col min="3" max="6" width="20.7109375" customWidth="1"/>
  </cols>
  <sheetData>
    <row r="1" spans="1:28">
      <c r="A1" s="1"/>
      <c r="B1" s="1"/>
      <c r="C1" s="1"/>
      <c r="D1" s="1"/>
      <c r="E1" s="1"/>
      <c r="F1" s="1"/>
      <c r="G1" s="1"/>
    </row>
    <row r="2" spans="1:28">
      <c r="A2" s="1"/>
      <c r="B2" s="1"/>
      <c r="C2" s="1"/>
      <c r="D2" s="1"/>
      <c r="E2" s="1"/>
      <c r="F2" s="1"/>
      <c r="G2" s="1"/>
    </row>
    <row r="3" spans="1:28">
      <c r="A3" s="1"/>
      <c r="B3" s="1"/>
      <c r="C3" s="1"/>
      <c r="D3" s="1"/>
      <c r="E3" s="1"/>
      <c r="F3" s="1"/>
      <c r="G3" s="1"/>
    </row>
    <row r="4" spans="1:28">
      <c r="A4" s="1"/>
      <c r="B4" s="1"/>
      <c r="C4" s="1"/>
      <c r="D4" s="1"/>
      <c r="E4" s="1"/>
      <c r="F4" s="1"/>
      <c r="G4" s="1"/>
    </row>
    <row r="5" spans="1:28">
      <c r="A5" s="3"/>
      <c r="B5" s="3"/>
      <c r="C5" s="3"/>
      <c r="D5" s="3"/>
      <c r="E5" s="3"/>
      <c r="F5" s="3"/>
      <c r="G5" s="3"/>
    </row>
    <row r="6" spans="1:28">
      <c r="A6" s="3"/>
      <c r="B6" s="3"/>
      <c r="C6" s="3"/>
      <c r="D6" s="3"/>
      <c r="E6" s="3"/>
      <c r="F6" s="3"/>
      <c r="G6" s="3"/>
    </row>
    <row r="7" spans="1:28">
      <c r="A7" s="1"/>
      <c r="B7" s="1"/>
      <c r="C7" s="1"/>
      <c r="D7" s="1"/>
      <c r="E7" s="1"/>
      <c r="F7" s="1"/>
      <c r="G7" s="1"/>
    </row>
    <row r="8" spans="1:28">
      <c r="A8" s="1"/>
      <c r="B8" s="14"/>
      <c r="C8" s="38" t="s">
        <v>57</v>
      </c>
      <c r="D8" s="38" t="s">
        <v>58</v>
      </c>
      <c r="E8" s="38" t="s">
        <v>59</v>
      </c>
      <c r="F8" s="38" t="s">
        <v>60</v>
      </c>
      <c r="G8" s="6"/>
    </row>
    <row r="9" spans="1:28" ht="57">
      <c r="A9" s="16" t="s">
        <v>7</v>
      </c>
      <c r="B9" s="17" t="str">
        <f>trhg!H10</f>
        <v>09/Eyl/2019-13/Eyl/2019</v>
      </c>
      <c r="C9" s="165" t="s">
        <v>432</v>
      </c>
      <c r="D9" s="165" t="s">
        <v>433</v>
      </c>
      <c r="E9" s="165" t="s">
        <v>434</v>
      </c>
      <c r="F9" s="165" t="s">
        <v>435</v>
      </c>
      <c r="G9" s="6"/>
    </row>
    <row r="10" spans="1:28" ht="71.25">
      <c r="A10" s="16" t="s">
        <v>8</v>
      </c>
      <c r="B10" s="17" t="str">
        <f>trhg!H11</f>
        <v>16/Eyl/2019-20/Eyl/2019</v>
      </c>
      <c r="C10" s="165" t="s">
        <v>436</v>
      </c>
      <c r="D10" s="165" t="s">
        <v>437</v>
      </c>
      <c r="E10" s="165" t="s">
        <v>438</v>
      </c>
      <c r="F10" s="165" t="s">
        <v>439</v>
      </c>
      <c r="G10" s="3"/>
      <c r="AB10" s="109" t="e">
        <f>'Serbest Etkinlikler'!C19:F44+'Serbest Etkinlikler'!C19:F44+'Serbest Etkinlikler'!C20</f>
        <v>#VALUE!</v>
      </c>
    </row>
    <row r="11" spans="1:28" ht="71.25">
      <c r="A11" s="16" t="s">
        <v>9</v>
      </c>
      <c r="B11" s="17" t="str">
        <f>trhg!H12</f>
        <v>23/Eyl/2019-27/Eyl/2019</v>
      </c>
      <c r="C11" s="165" t="s">
        <v>440</v>
      </c>
      <c r="D11" s="165" t="s">
        <v>441</v>
      </c>
      <c r="E11" s="165" t="s">
        <v>442</v>
      </c>
      <c r="F11" s="165" t="s">
        <v>443</v>
      </c>
      <c r="G11" s="6"/>
    </row>
    <row r="12" spans="1:28" ht="42.75">
      <c r="A12" s="16" t="s">
        <v>10</v>
      </c>
      <c r="B12" s="17" t="str">
        <f>trhg!H13</f>
        <v>30/Eyl/2019-04/Eki/2019</v>
      </c>
      <c r="C12" s="165" t="s">
        <v>444</v>
      </c>
      <c r="D12" s="165" t="s">
        <v>445</v>
      </c>
      <c r="E12" s="165" t="s">
        <v>446</v>
      </c>
      <c r="F12" s="165" t="s">
        <v>447</v>
      </c>
      <c r="G12" s="6"/>
    </row>
    <row r="13" spans="1:28" ht="71.25">
      <c r="A13" s="16" t="s">
        <v>11</v>
      </c>
      <c r="B13" s="17" t="str">
        <f>trhg!H14</f>
        <v>07/Eki/2019-11/Eki/2019</v>
      </c>
      <c r="C13" s="165" t="s">
        <v>441</v>
      </c>
      <c r="D13" s="165" t="s">
        <v>438</v>
      </c>
      <c r="E13" s="165" t="s">
        <v>444</v>
      </c>
      <c r="F13" s="165" t="s">
        <v>448</v>
      </c>
      <c r="G13" s="6"/>
    </row>
    <row r="14" spans="1:28" ht="57">
      <c r="A14" s="16" t="s">
        <v>12</v>
      </c>
      <c r="B14" s="17" t="str">
        <f>trhg!H15</f>
        <v>14/Eki/2019-18/Eki/2019</v>
      </c>
      <c r="C14" s="165" t="s">
        <v>435</v>
      </c>
      <c r="D14" s="165" t="s">
        <v>449</v>
      </c>
      <c r="E14" s="165" t="s">
        <v>450</v>
      </c>
      <c r="F14" s="165" t="s">
        <v>451</v>
      </c>
      <c r="G14" s="3"/>
    </row>
    <row r="15" spans="1:28" ht="57">
      <c r="A15" s="16" t="s">
        <v>13</v>
      </c>
      <c r="B15" s="17" t="str">
        <f>trhg!H16</f>
        <v>21/Eki/2019-25/Eki/2019</v>
      </c>
      <c r="C15" s="165" t="s">
        <v>445</v>
      </c>
      <c r="D15" s="165" t="s">
        <v>452</v>
      </c>
      <c r="E15" s="165" t="s">
        <v>449</v>
      </c>
      <c r="F15" s="165" t="s">
        <v>439</v>
      </c>
      <c r="G15" s="6"/>
    </row>
    <row r="16" spans="1:28" ht="42.75">
      <c r="A16" s="16" t="s">
        <v>14</v>
      </c>
      <c r="B16" s="17" t="str">
        <f>trhg!H17</f>
        <v>28/Eki/2019-01/Kas/2019</v>
      </c>
      <c r="C16" s="165" t="s">
        <v>438</v>
      </c>
      <c r="D16" s="165" t="s">
        <v>272</v>
      </c>
      <c r="E16" s="165" t="s">
        <v>440</v>
      </c>
      <c r="F16" s="165" t="s">
        <v>446</v>
      </c>
      <c r="G16" s="6"/>
    </row>
    <row r="17" spans="1:7" ht="57">
      <c r="A17" s="16" t="s">
        <v>15</v>
      </c>
      <c r="B17" s="17" t="str">
        <f>trhg!H18</f>
        <v>04/Kas/2019-08/Kas/2019</v>
      </c>
      <c r="C17" s="165" t="s">
        <v>453</v>
      </c>
      <c r="D17" s="165" t="s">
        <v>446</v>
      </c>
      <c r="E17" s="165" t="s">
        <v>454</v>
      </c>
      <c r="F17" s="165" t="s">
        <v>435</v>
      </c>
      <c r="G17" s="6"/>
    </row>
    <row r="18" spans="1:7" ht="57">
      <c r="A18" s="16" t="s">
        <v>16</v>
      </c>
      <c r="B18" s="17" t="str">
        <f>trhg!H19</f>
        <v>11/Kas/2019-15/Kas/2019</v>
      </c>
      <c r="C18" s="165" t="s">
        <v>438</v>
      </c>
      <c r="D18" s="165" t="s">
        <v>445</v>
      </c>
      <c r="E18" s="165" t="s">
        <v>435</v>
      </c>
      <c r="F18" s="165" t="s">
        <v>439</v>
      </c>
      <c r="G18" s="3"/>
    </row>
    <row r="19" spans="1:7" ht="22.9" customHeight="1">
      <c r="A19" s="16" t="s">
        <v>17</v>
      </c>
      <c r="B19" s="17" t="str">
        <f>trhg!H20</f>
        <v>18/Kas/2019-22/Kas/2019</v>
      </c>
      <c r="C19" s="162" t="s">
        <v>391</v>
      </c>
      <c r="D19" s="162" t="s">
        <v>391</v>
      </c>
      <c r="E19" s="162" t="s">
        <v>391</v>
      </c>
      <c r="F19" s="162" t="s">
        <v>391</v>
      </c>
      <c r="G19" s="6"/>
    </row>
    <row r="20" spans="1:7" ht="57">
      <c r="A20" s="16" t="s">
        <v>18</v>
      </c>
      <c r="B20" s="17" t="str">
        <f>trhg!H21</f>
        <v>25/Kas/2019-29/Kas/2019</v>
      </c>
      <c r="C20" s="165" t="s">
        <v>452</v>
      </c>
      <c r="D20" s="165" t="s">
        <v>449</v>
      </c>
      <c r="E20" s="165" t="s">
        <v>455</v>
      </c>
      <c r="F20" s="165" t="s">
        <v>447</v>
      </c>
      <c r="G20" s="6"/>
    </row>
    <row r="21" spans="1:7" ht="57">
      <c r="A21" s="16" t="s">
        <v>19</v>
      </c>
      <c r="B21" s="17" t="str">
        <f>trhg!H22</f>
        <v>02/Ara/2019-06/Ara/2019</v>
      </c>
      <c r="C21" s="165" t="s">
        <v>447</v>
      </c>
      <c r="D21" s="165" t="s">
        <v>438</v>
      </c>
      <c r="E21" s="165" t="s">
        <v>435</v>
      </c>
      <c r="F21" s="165" t="s">
        <v>450</v>
      </c>
      <c r="G21" s="6"/>
    </row>
    <row r="22" spans="1:7" ht="71.25">
      <c r="A22" s="16" t="s">
        <v>20</v>
      </c>
      <c r="B22" s="17" t="str">
        <f>trhg!H23</f>
        <v>09/Ara/2019-13/Ara/2019</v>
      </c>
      <c r="C22" s="165" t="s">
        <v>441</v>
      </c>
      <c r="D22" s="165" t="s">
        <v>456</v>
      </c>
      <c r="E22" s="165" t="s">
        <v>432</v>
      </c>
      <c r="F22" s="165" t="s">
        <v>435</v>
      </c>
      <c r="G22" s="3"/>
    </row>
    <row r="23" spans="1:7" ht="42.75">
      <c r="A23" s="16" t="s">
        <v>21</v>
      </c>
      <c r="B23" s="17" t="str">
        <f>trhg!H24</f>
        <v>16/Ara/2019-20/Ara/2019</v>
      </c>
      <c r="C23" s="165" t="s">
        <v>457</v>
      </c>
      <c r="D23" s="165" t="s">
        <v>440</v>
      </c>
      <c r="E23" s="165" t="s">
        <v>444</v>
      </c>
      <c r="F23" s="165" t="s">
        <v>439</v>
      </c>
      <c r="G23" s="6"/>
    </row>
    <row r="24" spans="1:7" ht="42.75">
      <c r="A24" s="16" t="s">
        <v>22</v>
      </c>
      <c r="B24" s="17" t="str">
        <f>trhg!H25</f>
        <v>23/Ara/2019-27/Ara/2019</v>
      </c>
      <c r="C24" s="165" t="s">
        <v>438</v>
      </c>
      <c r="D24" s="165" t="s">
        <v>446</v>
      </c>
      <c r="E24" s="165" t="s">
        <v>436</v>
      </c>
      <c r="F24" s="165" t="s">
        <v>458</v>
      </c>
      <c r="G24" s="6"/>
    </row>
    <row r="25" spans="1:7" ht="42.75">
      <c r="A25" s="16" t="s">
        <v>23</v>
      </c>
      <c r="B25" s="17" t="str">
        <f>trhg!H26</f>
        <v>30/Ara/2019-03/Oca/2020</v>
      </c>
      <c r="C25" s="165" t="s">
        <v>453</v>
      </c>
      <c r="D25" s="165" t="s">
        <v>449</v>
      </c>
      <c r="E25" s="134" t="s">
        <v>286</v>
      </c>
      <c r="F25" s="165" t="s">
        <v>459</v>
      </c>
      <c r="G25" s="6"/>
    </row>
    <row r="26" spans="1:7" ht="42.75">
      <c r="A26" s="16" t="s">
        <v>24</v>
      </c>
      <c r="B26" s="17" t="str">
        <f>trhg!H27</f>
        <v>06/Oca/2020-10/Oca/2020</v>
      </c>
      <c r="C26" s="165" t="s">
        <v>438</v>
      </c>
      <c r="D26" s="165" t="s">
        <v>440</v>
      </c>
      <c r="E26" s="165" t="s">
        <v>460</v>
      </c>
      <c r="F26" s="165" t="s">
        <v>463</v>
      </c>
      <c r="G26" s="3"/>
    </row>
    <row r="27" spans="1:7" ht="57">
      <c r="A27" s="16" t="s">
        <v>25</v>
      </c>
      <c r="B27" s="17" t="str">
        <f>trhg!H28</f>
        <v>13/Oca/2020-17/Oca/2020</v>
      </c>
      <c r="C27" s="165" t="s">
        <v>435</v>
      </c>
      <c r="D27" s="165" t="s">
        <v>461</v>
      </c>
      <c r="E27" s="165" t="s">
        <v>450</v>
      </c>
      <c r="F27" s="165" t="s">
        <v>462</v>
      </c>
      <c r="G27" s="6"/>
    </row>
    <row r="28" spans="1:7" ht="42.75">
      <c r="A28" s="16" t="s">
        <v>26</v>
      </c>
      <c r="B28" s="17" t="str">
        <f>trhg!H29</f>
        <v>03/Şub/2020-07/Şub/2020</v>
      </c>
      <c r="C28" s="168" t="s">
        <v>453</v>
      </c>
      <c r="D28" s="168" t="s">
        <v>446</v>
      </c>
      <c r="E28" s="168" t="s">
        <v>447</v>
      </c>
      <c r="F28" s="168" t="s">
        <v>463</v>
      </c>
      <c r="G28" s="6"/>
    </row>
    <row r="29" spans="1:7" ht="42.75">
      <c r="A29" s="16" t="s">
        <v>27</v>
      </c>
      <c r="B29" s="17" t="str">
        <f>trhg!H30</f>
        <v>10/Şub/2020-14/Şub/2020</v>
      </c>
      <c r="C29" s="165" t="s">
        <v>457</v>
      </c>
      <c r="D29" s="165" t="s">
        <v>440</v>
      </c>
      <c r="E29" s="165" t="s">
        <v>444</v>
      </c>
      <c r="F29" s="165" t="s">
        <v>450</v>
      </c>
      <c r="G29" s="6"/>
    </row>
    <row r="30" spans="1:7" ht="71.25">
      <c r="A30" s="16" t="s">
        <v>28</v>
      </c>
      <c r="B30" s="17" t="str">
        <f>trhg!H31</f>
        <v>17/Şub/2020-21/Şub/2020</v>
      </c>
      <c r="C30" s="165" t="s">
        <v>441</v>
      </c>
      <c r="D30" s="165" t="s">
        <v>446</v>
      </c>
      <c r="E30" s="165" t="s">
        <v>464</v>
      </c>
      <c r="F30" s="165" t="s">
        <v>435</v>
      </c>
      <c r="G30" s="3"/>
    </row>
    <row r="31" spans="1:7" ht="57">
      <c r="A31" s="16" t="s">
        <v>29</v>
      </c>
      <c r="B31" s="17" t="str">
        <f>trhg!H32</f>
        <v>24/Şub/2020-28/Şub/2020</v>
      </c>
      <c r="C31" s="165" t="s">
        <v>444</v>
      </c>
      <c r="D31" s="165" t="s">
        <v>450</v>
      </c>
      <c r="E31" s="165" t="s">
        <v>435</v>
      </c>
      <c r="F31" s="165" t="s">
        <v>436</v>
      </c>
      <c r="G31" s="6"/>
    </row>
    <row r="32" spans="1:7" ht="57">
      <c r="A32" s="16" t="s">
        <v>30</v>
      </c>
      <c r="B32" s="17" t="str">
        <f>trhg!H33</f>
        <v>02/Mar/2020-06/Mar/2020</v>
      </c>
      <c r="C32" s="165" t="s">
        <v>432</v>
      </c>
      <c r="D32" s="165" t="s">
        <v>454</v>
      </c>
      <c r="E32" s="165" t="s">
        <v>438</v>
      </c>
      <c r="F32" s="165" t="s">
        <v>450</v>
      </c>
      <c r="G32" s="6"/>
    </row>
    <row r="33" spans="1:7" ht="71.25">
      <c r="A33" s="16" t="s">
        <v>31</v>
      </c>
      <c r="B33" s="17" t="str">
        <f>trhg!H34</f>
        <v>09/Mar/2020-13/Mar/2020</v>
      </c>
      <c r="C33" s="165" t="s">
        <v>441</v>
      </c>
      <c r="D33" s="165" t="s">
        <v>453</v>
      </c>
      <c r="E33" s="165" t="s">
        <v>439</v>
      </c>
      <c r="F33" s="165" t="s">
        <v>460</v>
      </c>
      <c r="G33" s="6"/>
    </row>
    <row r="34" spans="1:7" ht="57">
      <c r="A34" s="16" t="s">
        <v>32</v>
      </c>
      <c r="B34" s="17" t="str">
        <f>trhg!H35</f>
        <v>16/Mar/2020-20/Mar/2020</v>
      </c>
      <c r="C34" s="165" t="s">
        <v>465</v>
      </c>
      <c r="D34" s="165" t="s">
        <v>446</v>
      </c>
      <c r="E34" s="165" t="s">
        <v>466</v>
      </c>
      <c r="F34" s="165" t="s">
        <v>467</v>
      </c>
      <c r="G34" s="3"/>
    </row>
    <row r="35" spans="1:7" ht="57">
      <c r="A35" s="16" t="s">
        <v>33</v>
      </c>
      <c r="B35" s="17" t="str">
        <f>trhg!H36</f>
        <v>23/Mar/2020-27/Mar/2020</v>
      </c>
      <c r="C35" s="165" t="s">
        <v>447</v>
      </c>
      <c r="D35" s="165" t="s">
        <v>440</v>
      </c>
      <c r="E35" s="165" t="s">
        <v>432</v>
      </c>
      <c r="F35" s="165" t="s">
        <v>468</v>
      </c>
      <c r="G35" s="6"/>
    </row>
    <row r="36" spans="1:7" ht="57">
      <c r="A36" s="16" t="s">
        <v>34</v>
      </c>
      <c r="B36" s="17" t="str">
        <f>trhg!H37</f>
        <v>30/Mar/2020-03/Nis/2020</v>
      </c>
      <c r="C36" s="165" t="s">
        <v>438</v>
      </c>
      <c r="D36" s="165" t="s">
        <v>459</v>
      </c>
      <c r="E36" s="165" t="s">
        <v>464</v>
      </c>
      <c r="F36" s="165" t="s">
        <v>435</v>
      </c>
      <c r="G36" s="6"/>
    </row>
    <row r="37" spans="1:7" ht="28.15" customHeight="1">
      <c r="A37" s="16" t="s">
        <v>35</v>
      </c>
      <c r="B37" s="17" t="str">
        <f>trhg!H38</f>
        <v>06/Nis/2020-10/Nis/2020</v>
      </c>
      <c r="C37" s="163" t="s">
        <v>95</v>
      </c>
      <c r="D37" s="163" t="s">
        <v>95</v>
      </c>
      <c r="E37" s="163" t="s">
        <v>95</v>
      </c>
      <c r="F37" s="163" t="s">
        <v>95</v>
      </c>
      <c r="G37" s="6"/>
    </row>
    <row r="38" spans="1:7" ht="57">
      <c r="A38" s="16" t="s">
        <v>36</v>
      </c>
      <c r="B38" s="17" t="str">
        <f>trhg!H39</f>
        <v>13/Nis/2020-17/Nis/2020</v>
      </c>
      <c r="C38" s="165" t="s">
        <v>467</v>
      </c>
      <c r="D38" s="165" t="s">
        <v>438</v>
      </c>
      <c r="E38" s="165" t="s">
        <v>459</v>
      </c>
      <c r="F38" s="165" t="s">
        <v>432</v>
      </c>
      <c r="G38" s="3"/>
    </row>
    <row r="39" spans="1:7" ht="57">
      <c r="A39" s="16" t="s">
        <v>37</v>
      </c>
      <c r="B39" s="17" t="str">
        <f>trhg!H40</f>
        <v>20/Nis/2020-24/Nis/2020</v>
      </c>
      <c r="C39" s="165" t="s">
        <v>469</v>
      </c>
      <c r="D39" s="165" t="s">
        <v>450</v>
      </c>
      <c r="E39" s="165" t="s">
        <v>470</v>
      </c>
      <c r="F39" s="199" t="s">
        <v>175</v>
      </c>
      <c r="G39" s="6"/>
    </row>
    <row r="40" spans="1:7" ht="57">
      <c r="A40" s="16" t="s">
        <v>38</v>
      </c>
      <c r="B40" s="17" t="str">
        <f>trhg!H41</f>
        <v>27/Nis/2020-01/May/2020</v>
      </c>
      <c r="C40" s="165" t="s">
        <v>459</v>
      </c>
      <c r="D40" s="165" t="s">
        <v>432</v>
      </c>
      <c r="E40" s="165" t="s">
        <v>453</v>
      </c>
      <c r="F40" s="165" t="s">
        <v>465</v>
      </c>
      <c r="G40" s="6"/>
    </row>
    <row r="41" spans="1:7" ht="42.75">
      <c r="A41" s="16" t="s">
        <v>39</v>
      </c>
      <c r="B41" s="17" t="str">
        <f>trhg!H42</f>
        <v>04/May/2020-08/May/2020</v>
      </c>
      <c r="C41" s="165" t="s">
        <v>438</v>
      </c>
      <c r="D41" s="165" t="s">
        <v>439</v>
      </c>
      <c r="E41" s="165" t="s">
        <v>471</v>
      </c>
      <c r="F41" s="165" t="s">
        <v>450</v>
      </c>
      <c r="G41" s="6"/>
    </row>
    <row r="42" spans="1:7" ht="57">
      <c r="A42" s="16" t="s">
        <v>40</v>
      </c>
      <c r="B42" s="17" t="str">
        <f>trhg!H43</f>
        <v>11/May/2020-15/May/2020</v>
      </c>
      <c r="C42" s="165" t="s">
        <v>450</v>
      </c>
      <c r="D42" s="165" t="s">
        <v>449</v>
      </c>
      <c r="E42" s="165" t="s">
        <v>466</v>
      </c>
      <c r="F42" s="165" t="s">
        <v>472</v>
      </c>
      <c r="G42" s="3"/>
    </row>
    <row r="43" spans="1:7" ht="63">
      <c r="A43" s="16" t="s">
        <v>41</v>
      </c>
      <c r="B43" s="17" t="str">
        <f>trhg!H44</f>
        <v>18/May/2020-22/May/2020</v>
      </c>
      <c r="C43" s="165" t="s">
        <v>460</v>
      </c>
      <c r="D43" s="157" t="s">
        <v>219</v>
      </c>
      <c r="E43" s="165" t="s">
        <v>454</v>
      </c>
      <c r="F43" s="165" t="s">
        <v>435</v>
      </c>
      <c r="G43" s="6"/>
    </row>
    <row r="44" spans="1:7" ht="57">
      <c r="A44" s="16" t="s">
        <v>42</v>
      </c>
      <c r="B44" s="17" t="str">
        <f>trhg!H45</f>
        <v>25/May/2020-29/May/2020</v>
      </c>
      <c r="C44" s="199" t="s">
        <v>169</v>
      </c>
      <c r="D44" s="199" t="s">
        <v>169</v>
      </c>
      <c r="E44" s="165" t="s">
        <v>450</v>
      </c>
      <c r="F44" s="165" t="s">
        <v>435</v>
      </c>
      <c r="G44" s="6"/>
    </row>
    <row r="45" spans="1:7" ht="57">
      <c r="A45" s="16" t="s">
        <v>43</v>
      </c>
      <c r="B45" s="17" t="str">
        <f>trhg!H46</f>
        <v>01/Haz/2020-05/Haz/2020</v>
      </c>
      <c r="C45" s="165" t="s">
        <v>447</v>
      </c>
      <c r="D45" s="165" t="s">
        <v>440</v>
      </c>
      <c r="E45" s="165" t="s">
        <v>440</v>
      </c>
      <c r="F45" s="165" t="s">
        <v>435</v>
      </c>
      <c r="G45" s="6"/>
    </row>
    <row r="46" spans="1:7" ht="57">
      <c r="A46" s="16" t="s">
        <v>54</v>
      </c>
      <c r="B46" s="17" t="str">
        <f>trhg!H47</f>
        <v>08/Haz/2020-12/Haz/2020</v>
      </c>
      <c r="C46" s="165" t="s">
        <v>444</v>
      </c>
      <c r="D46" s="165" t="s">
        <v>435</v>
      </c>
      <c r="E46" s="165" t="s">
        <v>445</v>
      </c>
      <c r="F46" s="165" t="s">
        <v>473</v>
      </c>
      <c r="G46" s="6"/>
    </row>
    <row r="47" spans="1:7" ht="57">
      <c r="A47" s="16" t="s">
        <v>55</v>
      </c>
      <c r="B47" s="17" t="str">
        <f>trhg!H48</f>
        <v>15/Haz/2020-19/Haz/2020</v>
      </c>
      <c r="C47" s="165" t="s">
        <v>444</v>
      </c>
      <c r="D47" s="165" t="s">
        <v>435</v>
      </c>
      <c r="E47" s="165" t="s">
        <v>445</v>
      </c>
      <c r="F47" s="165" t="s">
        <v>473</v>
      </c>
      <c r="G47" s="6"/>
    </row>
    <row r="48" spans="1:7">
      <c r="A48" s="16" t="s">
        <v>56</v>
      </c>
      <c r="B48" s="17" t="str">
        <f>trhg!H49</f>
        <v>22/Haz/2020-26/Haz/2020</v>
      </c>
      <c r="C48" s="164"/>
      <c r="D48" s="164"/>
      <c r="E48" s="164"/>
      <c r="F48" s="164"/>
      <c r="G48" s="6"/>
    </row>
    <row r="49" spans="1:7">
      <c r="A49" s="32"/>
      <c r="B49" s="3"/>
      <c r="C49" s="3"/>
      <c r="D49" s="3"/>
      <c r="E49" s="3"/>
      <c r="F49" s="3"/>
      <c r="G49" s="3"/>
    </row>
    <row r="50" spans="1:7">
      <c r="A50" s="1"/>
      <c r="B50" s="6"/>
      <c r="C50" s="6"/>
      <c r="D50" s="6"/>
      <c r="E50" s="6"/>
      <c r="F50" s="6"/>
      <c r="G50" s="6"/>
    </row>
    <row r="51" spans="1:7">
      <c r="A51" s="1"/>
      <c r="B51" s="6"/>
      <c r="C51" s="6"/>
      <c r="D51" s="6"/>
      <c r="E51" s="6"/>
      <c r="F51" s="6"/>
      <c r="G51" s="6"/>
    </row>
    <row r="52" spans="1:7">
      <c r="A52" s="1"/>
      <c r="B52" s="6"/>
      <c r="C52" s="6"/>
      <c r="D52" s="6"/>
      <c r="E52" s="6"/>
      <c r="F52" s="6"/>
      <c r="G52" s="6"/>
    </row>
    <row r="53" spans="1:7">
      <c r="A53" s="32"/>
      <c r="B53" s="3"/>
      <c r="C53" s="3"/>
      <c r="D53" s="3"/>
      <c r="E53" s="3"/>
      <c r="F53" s="3"/>
      <c r="G53" s="3"/>
    </row>
    <row r="54" spans="1:7">
      <c r="A54" s="1"/>
      <c r="B54" s="6"/>
      <c r="C54" s="6"/>
      <c r="D54" s="6"/>
      <c r="E54" s="6"/>
      <c r="F54" s="6"/>
      <c r="G54" s="6"/>
    </row>
    <row r="55" spans="1:7">
      <c r="A55" s="1"/>
      <c r="B55" s="6"/>
      <c r="C55" s="6"/>
      <c r="D55" s="6"/>
      <c r="E55" s="6"/>
      <c r="F55" s="6"/>
      <c r="G55" s="6"/>
    </row>
    <row r="56" spans="1:7">
      <c r="A56" s="32"/>
      <c r="B56" s="6"/>
      <c r="C56" s="6"/>
      <c r="D56" s="6"/>
      <c r="E56" s="6"/>
      <c r="F56" s="6"/>
      <c r="G56" s="6"/>
    </row>
    <row r="57" spans="1:7">
      <c r="A57" s="1"/>
      <c r="B57" s="19"/>
      <c r="C57" s="19"/>
      <c r="D57" s="19"/>
      <c r="E57" s="19"/>
      <c r="F57" s="19"/>
      <c r="G57" s="19"/>
    </row>
    <row r="58" spans="1:7">
      <c r="A58" s="1"/>
      <c r="B58" s="19"/>
      <c r="C58" s="19"/>
      <c r="D58" s="19"/>
      <c r="E58" s="19"/>
      <c r="F58" s="19"/>
      <c r="G58" s="19"/>
    </row>
    <row r="59" spans="1:7">
      <c r="A59" s="1"/>
      <c r="B59" s="19"/>
      <c r="C59" s="19"/>
      <c r="D59" s="19"/>
      <c r="E59" s="19"/>
      <c r="F59" s="19"/>
      <c r="G59" s="19"/>
    </row>
    <row r="60" spans="1:7">
      <c r="A60" s="1"/>
      <c r="B60" s="19"/>
      <c r="C60" s="19"/>
      <c r="D60" s="19"/>
      <c r="E60" s="19"/>
      <c r="F60" s="19"/>
      <c r="G60" s="19"/>
    </row>
    <row r="61" spans="1:7">
      <c r="A61" s="1"/>
      <c r="B61" s="19"/>
      <c r="C61" s="19"/>
      <c r="D61" s="19"/>
      <c r="E61" s="19"/>
      <c r="F61" s="19"/>
      <c r="G61" s="19"/>
    </row>
    <row r="62" spans="1:7">
      <c r="A62" s="1"/>
      <c r="B62" s="19"/>
      <c r="C62" s="19"/>
      <c r="D62" s="19"/>
      <c r="E62" s="19"/>
      <c r="F62" s="19"/>
      <c r="G62" s="19"/>
    </row>
    <row r="63" spans="1:7">
      <c r="A63" s="1"/>
      <c r="B63" s="19"/>
      <c r="C63" s="19"/>
      <c r="D63" s="19"/>
      <c r="E63" s="19"/>
      <c r="F63" s="19"/>
      <c r="G63" s="19"/>
    </row>
    <row r="64" spans="1:7">
      <c r="A64" s="1"/>
      <c r="B64" s="19"/>
      <c r="C64" s="19"/>
      <c r="D64" s="19"/>
      <c r="E64" s="19"/>
      <c r="F64" s="19"/>
      <c r="G64" s="19"/>
    </row>
    <row r="65" spans="1:7">
      <c r="A65" s="1"/>
      <c r="B65" s="19"/>
      <c r="C65" s="19"/>
      <c r="D65" s="19"/>
      <c r="E65" s="19"/>
      <c r="F65" s="19"/>
      <c r="G65" s="19"/>
    </row>
    <row r="66" spans="1:7">
      <c r="A66" s="1"/>
      <c r="B66" s="19"/>
      <c r="C66" s="19"/>
      <c r="D66" s="19"/>
      <c r="E66" s="19"/>
      <c r="F66" s="19"/>
      <c r="G66" s="19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3" spans="2:2">
      <c r="B83" s="197" t="s">
        <v>244</v>
      </c>
    </row>
  </sheetData>
  <hyperlinks>
    <hyperlink ref="B83" r:id="rId1" display="http://www.egitimhane.com/" xr:uid="{00000000-0004-0000-0A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ayfa11">
    <tabColor rgb="FFFF0000"/>
  </sheetPr>
  <dimension ref="A1:T57"/>
  <sheetViews>
    <sheetView workbookViewId="0"/>
  </sheetViews>
  <sheetFormatPr defaultRowHeight="15"/>
  <cols>
    <col min="1" max="1" width="2.7109375" customWidth="1"/>
    <col min="2" max="2" width="2.140625" customWidth="1"/>
    <col min="6" max="6" width="9.140625" customWidth="1"/>
    <col min="7" max="7" width="9" customWidth="1"/>
    <col min="8" max="8" width="8.42578125" customWidth="1"/>
    <col min="9" max="9" width="6.42578125" customWidth="1"/>
    <col min="16" max="16" width="3.85546875" customWidth="1"/>
    <col min="17" max="17" width="4" customWidth="1"/>
    <col min="18" max="18" width="7.140625" customWidth="1"/>
    <col min="19" max="19" width="3.28515625" customWidth="1"/>
    <col min="20" max="20" width="2.7109375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1"/>
    </row>
    <row r="3" spans="1:20">
      <c r="A3" s="1"/>
      <c r="B3" s="2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2"/>
      <c r="T3" s="1"/>
    </row>
    <row r="4" spans="1:20">
      <c r="A4" s="1"/>
      <c r="B4" s="2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2"/>
      <c r="T4" s="1"/>
    </row>
    <row r="5" spans="1:20">
      <c r="A5" s="1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2"/>
      <c r="T5" s="1"/>
    </row>
    <row r="6" spans="1:20">
      <c r="A6" s="1"/>
      <c r="B6" s="2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2"/>
      <c r="T6" s="1"/>
    </row>
    <row r="7" spans="1:20">
      <c r="A7" s="1"/>
      <c r="B7" s="2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2"/>
      <c r="T7" s="1"/>
    </row>
    <row r="8" spans="1:20">
      <c r="A8" s="1"/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2"/>
      <c r="T8" s="1"/>
    </row>
    <row r="9" spans="1:20">
      <c r="A9" s="1"/>
      <c r="B9" s="2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2"/>
      <c r="T9" s="1"/>
    </row>
    <row r="10" spans="1:20">
      <c r="A10" s="1"/>
      <c r="B10" s="2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2"/>
      <c r="T10" s="1"/>
    </row>
    <row r="11" spans="1:20">
      <c r="A11" s="1"/>
      <c r="B11" s="2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2"/>
      <c r="T11" s="1"/>
    </row>
    <row r="12" spans="1:20">
      <c r="A12" s="1"/>
      <c r="B12" s="22"/>
      <c r="C12" s="334" t="s">
        <v>44</v>
      </c>
      <c r="D12" s="334"/>
      <c r="E12" s="335" t="s">
        <v>483</v>
      </c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7"/>
      <c r="S12" s="22"/>
      <c r="T12" s="1"/>
    </row>
    <row r="13" spans="1:20">
      <c r="A13" s="1"/>
      <c r="B13" s="22"/>
      <c r="C13" s="334" t="s">
        <v>45</v>
      </c>
      <c r="D13" s="334"/>
      <c r="E13" s="335" t="s">
        <v>484</v>
      </c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7"/>
      <c r="S13" s="22"/>
      <c r="T13" s="1"/>
    </row>
    <row r="14" spans="1:20">
      <c r="A14" s="1"/>
      <c r="B14" s="22"/>
      <c r="C14" s="334" t="s">
        <v>46</v>
      </c>
      <c r="D14" s="334"/>
      <c r="E14" s="335" t="s">
        <v>485</v>
      </c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7"/>
      <c r="S14" s="22"/>
      <c r="T14" s="1"/>
    </row>
    <row r="15" spans="1:20">
      <c r="A15" s="1"/>
      <c r="B15" s="2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22"/>
      <c r="T15" s="1"/>
    </row>
    <row r="16" spans="1:20">
      <c r="A16" s="1"/>
      <c r="B16" s="2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22"/>
      <c r="T16" s="1"/>
    </row>
    <row r="17" spans="1:20">
      <c r="A17" s="1"/>
      <c r="B17" s="2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2"/>
      <c r="T17" s="1"/>
    </row>
    <row r="18" spans="1:20">
      <c r="A18" s="1"/>
      <c r="B18" s="22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22"/>
      <c r="T18" s="1"/>
    </row>
    <row r="19" spans="1:20">
      <c r="A19" s="1"/>
      <c r="B19" s="22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22"/>
      <c r="T19" s="1"/>
    </row>
    <row r="20" spans="1:20">
      <c r="A20" s="1"/>
      <c r="B20" s="22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22"/>
      <c r="T20" s="1"/>
    </row>
    <row r="21" spans="1:20">
      <c r="A21" s="1"/>
      <c r="B21" s="22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22"/>
      <c r="T21" s="1"/>
    </row>
    <row r="22" spans="1:20">
      <c r="A22" s="1"/>
      <c r="B22" s="22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22"/>
      <c r="T22" s="1"/>
    </row>
    <row r="23" spans="1:20">
      <c r="A23" s="1"/>
      <c r="B23" s="22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22"/>
      <c r="T23" s="1"/>
    </row>
    <row r="24" spans="1:20">
      <c r="A24" s="1"/>
      <c r="B24" s="22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22"/>
      <c r="T24" s="1"/>
    </row>
    <row r="25" spans="1:20">
      <c r="A25" s="1"/>
      <c r="B25" s="23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99"/>
      <c r="S25" s="22"/>
      <c r="T25" s="1"/>
    </row>
    <row r="26" spans="1:20">
      <c r="A26" s="1"/>
      <c r="B26" s="22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22"/>
      <c r="T26" s="1"/>
    </row>
    <row r="27" spans="1:20">
      <c r="A27" s="1"/>
      <c r="B27" s="22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22"/>
      <c r="T27" s="1"/>
    </row>
    <row r="28" spans="1:20">
      <c r="A28" s="1"/>
      <c r="B28" s="22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22"/>
      <c r="T28" s="1"/>
    </row>
    <row r="29" spans="1:20">
      <c r="A29" s="1"/>
      <c r="B29" s="22"/>
      <c r="C29" s="86"/>
      <c r="D29" s="86"/>
      <c r="E29" s="86"/>
      <c r="F29" s="86"/>
      <c r="G29" s="86"/>
      <c r="H29" s="86"/>
      <c r="I29" s="100"/>
      <c r="J29" s="86"/>
      <c r="K29" s="86"/>
      <c r="L29" s="86"/>
      <c r="M29" s="86"/>
      <c r="N29" s="86"/>
      <c r="O29" s="86"/>
      <c r="P29" s="86"/>
      <c r="Q29" s="86"/>
      <c r="R29" s="86"/>
      <c r="S29" s="22"/>
      <c r="T29" s="1"/>
    </row>
    <row r="30" spans="1:20">
      <c r="A30" s="1"/>
      <c r="B30" s="22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22"/>
      <c r="T30" s="1"/>
    </row>
    <row r="31" spans="1:20">
      <c r="A31" s="1"/>
      <c r="B31" s="22"/>
      <c r="C31" s="86"/>
      <c r="D31" s="86"/>
      <c r="E31" s="86"/>
      <c r="F31" s="101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22"/>
      <c r="T31" s="1"/>
    </row>
    <row r="32" spans="1:20">
      <c r="A32" s="1"/>
      <c r="B32" s="2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22"/>
      <c r="T32" s="1"/>
    </row>
    <row r="33" spans="1:20">
      <c r="A33" s="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1"/>
    </row>
    <row r="34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57" spans="4:4">
      <c r="D57" s="197" t="s">
        <v>244</v>
      </c>
    </row>
  </sheetData>
  <mergeCells count="6">
    <mergeCell ref="C12:D12"/>
    <mergeCell ref="E12:R12"/>
    <mergeCell ref="C13:D13"/>
    <mergeCell ref="E13:R13"/>
    <mergeCell ref="C14:D14"/>
    <mergeCell ref="E14:R14"/>
  </mergeCells>
  <hyperlinks>
    <hyperlink ref="D57" r:id="rId1" display="http://www.egitimhane.com/" xr:uid="{00000000-0004-0000-0C00-000000000000}"/>
  </hyperlinks>
  <pageMargins left="0.39370078740157483" right="0.19685039370078741" top="0.78740157480314965" bottom="0.39370078740157483" header="0.31496062992125984" footer="0.31496062992125984"/>
  <pageSetup paperSize="9" orientation="landscape" blackAndWhite="1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ayfa12">
    <tabColor theme="1"/>
  </sheetPr>
  <dimension ref="B6:S46"/>
  <sheetViews>
    <sheetView workbookViewId="0"/>
  </sheetViews>
  <sheetFormatPr defaultRowHeight="15"/>
  <cols>
    <col min="10" max="10" width="10.85546875" customWidth="1"/>
  </cols>
  <sheetData>
    <row r="6" spans="2:10" ht="15.75" thickBot="1"/>
    <row r="7" spans="2:10" ht="15.75">
      <c r="B7" s="82" t="s">
        <v>81</v>
      </c>
      <c r="C7" s="83"/>
      <c r="D7" s="83"/>
      <c r="E7" s="83"/>
      <c r="F7" s="83"/>
      <c r="G7" s="83"/>
      <c r="H7" s="83"/>
      <c r="I7" s="83"/>
      <c r="J7" s="80"/>
    </row>
    <row r="8" spans="2:10" ht="15.75">
      <c r="B8" s="84" t="s">
        <v>82</v>
      </c>
      <c r="C8" s="85"/>
      <c r="D8" s="85"/>
      <c r="E8" s="85"/>
      <c r="F8" s="85"/>
      <c r="G8" s="85"/>
      <c r="H8" s="85"/>
      <c r="I8" s="85"/>
      <c r="J8" s="81"/>
    </row>
    <row r="9" spans="2:10" ht="15.75">
      <c r="B9" s="84" t="s">
        <v>83</v>
      </c>
      <c r="C9" s="85"/>
      <c r="D9" s="85"/>
      <c r="E9" s="85"/>
      <c r="F9" s="85"/>
      <c r="G9" s="85"/>
      <c r="H9" s="85"/>
      <c r="I9" s="85"/>
      <c r="J9" s="81"/>
    </row>
    <row r="10" spans="2:10" ht="15.75">
      <c r="B10" s="84" t="s">
        <v>220</v>
      </c>
      <c r="C10" s="85"/>
      <c r="D10" s="85"/>
      <c r="E10" s="85"/>
      <c r="F10" s="85"/>
      <c r="G10" s="85"/>
      <c r="H10" s="85"/>
      <c r="I10" s="85"/>
      <c r="J10" s="81"/>
    </row>
    <row r="11" spans="2:10" ht="15.75">
      <c r="B11" s="84" t="s">
        <v>222</v>
      </c>
      <c r="C11" s="85"/>
      <c r="D11" s="85"/>
      <c r="E11" s="85"/>
      <c r="F11" s="85"/>
      <c r="G11" s="85"/>
      <c r="H11" s="85"/>
      <c r="I11" s="85"/>
      <c r="J11" s="81"/>
    </row>
    <row r="12" spans="2:10">
      <c r="B12" s="361" t="s">
        <v>243</v>
      </c>
      <c r="C12" s="362"/>
      <c r="D12" s="362"/>
      <c r="E12" s="362"/>
      <c r="F12" s="362"/>
      <c r="G12" s="362"/>
      <c r="H12" s="362"/>
      <c r="I12" s="362"/>
      <c r="J12" s="363"/>
    </row>
    <row r="13" spans="2:10" ht="15.75">
      <c r="B13" s="84" t="s">
        <v>86</v>
      </c>
      <c r="C13" s="85"/>
      <c r="D13" s="85"/>
      <c r="E13" s="85"/>
      <c r="F13" s="85"/>
      <c r="G13" s="85"/>
      <c r="H13" s="85"/>
      <c r="I13" s="85"/>
      <c r="J13" s="81"/>
    </row>
    <row r="14" spans="2:10" ht="15.75">
      <c r="B14" s="84" t="s">
        <v>221</v>
      </c>
      <c r="C14" s="85"/>
      <c r="D14" s="85"/>
      <c r="E14" s="85"/>
      <c r="F14" s="85"/>
      <c r="G14" s="85"/>
      <c r="H14" s="85"/>
      <c r="I14" s="85"/>
      <c r="J14" s="81"/>
    </row>
    <row r="15" spans="2:10" ht="15.75">
      <c r="B15" s="84" t="s">
        <v>84</v>
      </c>
      <c r="C15" s="85"/>
      <c r="D15" s="85"/>
      <c r="E15" s="85"/>
      <c r="F15" s="85"/>
      <c r="G15" s="85"/>
      <c r="H15" s="85"/>
      <c r="I15" s="85"/>
      <c r="J15" s="81"/>
    </row>
    <row r="16" spans="2:10" ht="36" customHeight="1">
      <c r="B16" s="338" t="s">
        <v>87</v>
      </c>
      <c r="C16" s="339"/>
      <c r="D16" s="339"/>
      <c r="E16" s="339"/>
      <c r="F16" s="339"/>
      <c r="G16" s="339"/>
      <c r="H16" s="339"/>
      <c r="I16" s="110"/>
      <c r="J16" s="81"/>
    </row>
    <row r="17" spans="2:19" ht="15.75">
      <c r="B17" s="84" t="s">
        <v>96</v>
      </c>
      <c r="C17" s="85"/>
      <c r="D17" s="85"/>
      <c r="E17" s="85"/>
      <c r="F17" s="85"/>
      <c r="G17" s="85"/>
      <c r="H17" s="85"/>
      <c r="I17" s="85"/>
      <c r="J17" s="81"/>
    </row>
    <row r="18" spans="2:19" ht="15.75">
      <c r="B18" s="84" t="s">
        <v>85</v>
      </c>
      <c r="C18" s="85"/>
      <c r="D18" s="85"/>
      <c r="E18" s="85"/>
      <c r="F18" s="85"/>
      <c r="G18" s="85"/>
      <c r="H18" s="85"/>
      <c r="I18" s="85"/>
      <c r="J18" s="81"/>
    </row>
    <row r="19" spans="2:19" ht="15.75">
      <c r="B19" s="84" t="s">
        <v>223</v>
      </c>
      <c r="C19" s="85"/>
      <c r="D19" s="85"/>
      <c r="E19" s="85"/>
      <c r="F19" s="85"/>
      <c r="G19" s="85"/>
      <c r="H19" s="85"/>
      <c r="I19" s="85"/>
      <c r="J19" s="81"/>
    </row>
    <row r="20" spans="2:19">
      <c r="B20" s="355" t="s">
        <v>224</v>
      </c>
      <c r="C20" s="356"/>
      <c r="D20" s="356"/>
      <c r="E20" s="356"/>
      <c r="F20" s="356"/>
      <c r="G20" s="356"/>
      <c r="H20" s="356"/>
      <c r="I20" s="356"/>
      <c r="J20" s="357"/>
    </row>
    <row r="21" spans="2:19" ht="15.75" thickBot="1">
      <c r="B21" s="358"/>
      <c r="C21" s="359"/>
      <c r="D21" s="359"/>
      <c r="E21" s="359"/>
      <c r="F21" s="359"/>
      <c r="G21" s="359"/>
      <c r="H21" s="359"/>
      <c r="I21" s="359"/>
      <c r="J21" s="360"/>
    </row>
    <row r="22" spans="2:19" ht="15.75" thickBot="1">
      <c r="S22" s="78"/>
    </row>
    <row r="23" spans="2:19">
      <c r="B23" s="340" t="s">
        <v>94</v>
      </c>
      <c r="C23" s="341"/>
      <c r="D23" s="341"/>
      <c r="E23" s="341"/>
      <c r="F23" s="341"/>
      <c r="G23" s="341"/>
      <c r="H23" s="341"/>
      <c r="I23" s="341"/>
      <c r="J23" s="342"/>
      <c r="S23" s="78"/>
    </row>
    <row r="24" spans="2:19">
      <c r="B24" s="343"/>
      <c r="C24" s="344"/>
      <c r="D24" s="344"/>
      <c r="E24" s="344"/>
      <c r="F24" s="344"/>
      <c r="G24" s="344"/>
      <c r="H24" s="344"/>
      <c r="I24" s="344"/>
      <c r="J24" s="345"/>
      <c r="S24" s="78"/>
    </row>
    <row r="25" spans="2:19">
      <c r="B25" s="343"/>
      <c r="C25" s="344"/>
      <c r="D25" s="344"/>
      <c r="E25" s="344"/>
      <c r="F25" s="344"/>
      <c r="G25" s="344"/>
      <c r="H25" s="344"/>
      <c r="I25" s="344"/>
      <c r="J25" s="345"/>
      <c r="S25" s="78"/>
    </row>
    <row r="26" spans="2:19">
      <c r="B26" s="343"/>
      <c r="C26" s="344"/>
      <c r="D26" s="344"/>
      <c r="E26" s="344"/>
      <c r="F26" s="344"/>
      <c r="G26" s="344"/>
      <c r="H26" s="344"/>
      <c r="I26" s="344"/>
      <c r="J26" s="345"/>
      <c r="S26" s="78"/>
    </row>
    <row r="27" spans="2:19">
      <c r="B27" s="343"/>
      <c r="C27" s="344"/>
      <c r="D27" s="344"/>
      <c r="E27" s="344"/>
      <c r="F27" s="344"/>
      <c r="G27" s="344"/>
      <c r="H27" s="344"/>
      <c r="I27" s="344"/>
      <c r="J27" s="345"/>
      <c r="S27" s="78"/>
    </row>
    <row r="28" spans="2:19">
      <c r="B28" s="343"/>
      <c r="C28" s="344"/>
      <c r="D28" s="344"/>
      <c r="E28" s="344"/>
      <c r="F28" s="344"/>
      <c r="G28" s="344"/>
      <c r="H28" s="344"/>
      <c r="I28" s="344"/>
      <c r="J28" s="345"/>
      <c r="S28" s="78"/>
    </row>
    <row r="29" spans="2:19">
      <c r="B29" s="343"/>
      <c r="C29" s="344"/>
      <c r="D29" s="344"/>
      <c r="E29" s="344"/>
      <c r="F29" s="344"/>
      <c r="G29" s="344"/>
      <c r="H29" s="344"/>
      <c r="I29" s="344"/>
      <c r="J29" s="345"/>
      <c r="S29" s="78"/>
    </row>
    <row r="30" spans="2:19">
      <c r="B30" s="346"/>
      <c r="C30" s="347"/>
      <c r="D30" s="347"/>
      <c r="E30" s="347"/>
      <c r="F30" s="347"/>
      <c r="G30" s="347"/>
      <c r="H30" s="347"/>
      <c r="I30" s="347"/>
      <c r="J30" s="348"/>
      <c r="S30" s="78"/>
    </row>
    <row r="31" spans="2:19">
      <c r="B31" s="346"/>
      <c r="C31" s="347"/>
      <c r="D31" s="347"/>
      <c r="E31" s="347"/>
      <c r="F31" s="347"/>
      <c r="G31" s="347"/>
      <c r="H31" s="347"/>
      <c r="I31" s="347"/>
      <c r="J31" s="348"/>
      <c r="S31" s="79"/>
    </row>
    <row r="32" spans="2:19">
      <c r="B32" s="349"/>
      <c r="C32" s="350"/>
      <c r="D32" s="350"/>
      <c r="E32" s="350"/>
      <c r="F32" s="350"/>
      <c r="G32" s="350"/>
      <c r="H32" s="350"/>
      <c r="I32" s="350"/>
      <c r="J32" s="351"/>
      <c r="S32" s="78"/>
    </row>
    <row r="33" spans="2:19" ht="15.75" thickBot="1">
      <c r="B33" s="352"/>
      <c r="C33" s="353"/>
      <c r="D33" s="353"/>
      <c r="E33" s="353"/>
      <c r="F33" s="353"/>
      <c r="G33" s="353"/>
      <c r="H33" s="353"/>
      <c r="I33" s="353"/>
      <c r="J33" s="354"/>
      <c r="S33" s="78"/>
    </row>
    <row r="46" spans="2:19">
      <c r="D46" s="197" t="s">
        <v>244</v>
      </c>
    </row>
  </sheetData>
  <mergeCells count="4">
    <mergeCell ref="B16:H16"/>
    <mergeCell ref="B23:J33"/>
    <mergeCell ref="B20:J21"/>
    <mergeCell ref="B12:J12"/>
  </mergeCells>
  <hyperlinks>
    <hyperlink ref="D46" r:id="rId1" display="http://www.egitimhane.com/" xr:uid="{00000000-0004-0000-0D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Sınıf DEFTERİ</vt:lpstr>
      <vt:lpstr>HDPO</vt:lpstr>
      <vt:lpstr>trhg</vt:lpstr>
      <vt:lpstr>topk</vt:lpstr>
      <vt:lpstr>Matematik</vt:lpstr>
      <vt:lpstr>Hayat Bilgisi</vt:lpstr>
      <vt:lpstr>Türkçe</vt:lpstr>
      <vt:lpstr>Müzik</vt:lpstr>
      <vt:lpstr>Görsel Sanatlar</vt:lpstr>
      <vt:lpstr>Beden Eğitimi ve Oyun</vt:lpstr>
      <vt:lpstr>Serbest Etkinlikler</vt:lpstr>
      <vt:lpstr>ana</vt:lpstr>
      <vt:lpstr>OKU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SINIF DEFTERİ PROGRAMI</dc:title>
  <dc:creator/>
  <cp:lastModifiedBy/>
  <dcterms:created xsi:type="dcterms:W3CDTF">2006-09-26T09:04:32Z</dcterms:created>
  <dcterms:modified xsi:type="dcterms:W3CDTF">2019-09-04T20:27:16Z</dcterms:modified>
</cp:coreProperties>
</file>